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3 TRAMITAÇÃO/PE 900xx.2026 - 0995 - Limpeza Unificada/"/>
    </mc:Choice>
  </mc:AlternateContent>
  <xr:revisionPtr revIDLastSave="21" documentId="8_{F3541632-7B48-49A5-9256-7A53BB7C5BBD}" xr6:coauthVersionLast="47" xr6:coauthVersionMax="47" xr10:uidLastSave="{B0943F78-76D0-438B-8220-E0157E67B391}"/>
  <bookViews>
    <workbookView xWindow="-120" yWindow="-120" windowWidth="29040" windowHeight="15720" tabRatio="807" firstSheet="3" activeTab="9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DESATIVADA" sheetId="16" r:id="rId4"/>
    <sheet name="DESATIVADA 2" sheetId="14" r:id="rId5"/>
    <sheet name="SERVENTES 40h" sheetId="20" r:id="rId6"/>
    <sheet name="CUSTOS POR M²" sheetId="15" r:id="rId7"/>
    <sheet name="QUADRO-RESUMO" sheetId="19" r:id="rId8"/>
    <sheet name="MAT EQUIP" sheetId="24" r:id="rId9"/>
    <sheet name="UNIFORME" sheetId="25" r:id="rId10"/>
    <sheet name="LIMITES-SEGES-PORT-7-2015" sheetId="17" state="hidden" r:id="rId11"/>
    <sheet name="LIMITES-SEGES-PORT-213-2017" sheetId="18" state="hidden" r:id="rId12"/>
    <sheet name="QTDE-ESTIMADA-SERVENTES" sheetId="22" state="hidden" r:id="rId13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DESATIVADA!$F$21</definedName>
    <definedName name="AL_1_A_SAL_BASE_SERV" localSheetId="4">'DESATIVADA 2'!$F$21</definedName>
    <definedName name="AL_1_A_SAL_BASE_SERV_HOSP" localSheetId="5">'SERVENTES 40h'!$F$21</definedName>
    <definedName name="AL_1_C_OUTROS_REM_1_ENC" localSheetId="3">DESATIVADA!$F$23</definedName>
    <definedName name="AL_1_C_OUTROS_REM_1_SERV">'DESATIVADA 2'!$F$23</definedName>
    <definedName name="AL_1_D_OUTROS_REM_2_ENC">DESATIVADA!$F$24</definedName>
    <definedName name="AL_1_D_OUTROS_REM_2_SERV">'DESATIVADA 2'!$F$24</definedName>
    <definedName name="AL_1_E_OUTROS_REM_3_ENC" localSheetId="4">DESATIVADA!$F$25</definedName>
    <definedName name="AL_1_E_OUTROS_REM_3_SERV">'DESATIVADA 2'!$F$25</definedName>
    <definedName name="AL_2_1_A_DEC_TERC_ENC" localSheetId="4">DESATIVADA!$F$30</definedName>
    <definedName name="AL_2_1_A_DEC_TERC_SERV" localSheetId="3">'DESATIVADA 2'!$F$30</definedName>
    <definedName name="AL_2_1_B_ADIC_FERIAS_ENC" localSheetId="3">DESATIVADA!$F$31</definedName>
    <definedName name="AL_2_1_B_ADIC_FERIAS_SERV" localSheetId="4">'DESATIVADA 2'!$F$31</definedName>
    <definedName name="AL_2_2_FGTS_ENC" localSheetId="3">DESATIVADA!$F$42</definedName>
    <definedName name="AL_2_2_FGTS_SERV" localSheetId="4">'DESATIVADA 2'!$F$42</definedName>
    <definedName name="AL_2_2_FGTS_SERV_HOSP" localSheetId="5">'SERVENTES 40h'!$F$42</definedName>
    <definedName name="AL_2_3_A_TRANSP_ENC" localSheetId="3">DESATIVADA!$F$46</definedName>
    <definedName name="AL_2_3_A_TRANSP_SERV" localSheetId="4">'DESATIVADA 2'!$F$46</definedName>
    <definedName name="AL_2_3_B_AUX_ALIMENT_ENC" localSheetId="3">DESATIVADA!$F$47</definedName>
    <definedName name="AL_2_3_B_AUX_ALIMENT_SERV" localSheetId="4">'DESATIVADA 2'!$F$47</definedName>
    <definedName name="AL_2_3_C_OUTROS_BENEF_1_ENC" localSheetId="3">DESATIVADA!$F$48</definedName>
    <definedName name="AL_2_3_C_OUTROS_BENEF_1_SERV" localSheetId="4">'DESATIVADA 2'!$F$48</definedName>
    <definedName name="AL_2_A_ATE_2_G_GPS_ENC" localSheetId="3">DESATIVADA!$F$35:$F$41</definedName>
    <definedName name="AL_2_A_ATE_2_G_GPS_SERV" localSheetId="4">'DESATIVADA 2'!$F$35:$F$41</definedName>
    <definedName name="AL_6_A_CUSTOS_INDIRETOS_ENC" localSheetId="3">DESATIVADA!$F$80</definedName>
    <definedName name="AL_6_A_CUSTOS_INDIRETOS_SERV" localSheetId="4">'DESATIVADA 2'!$F$80</definedName>
    <definedName name="AL_6_A_CUSTOS_INDIRETOS_SERV_HOSP" localSheetId="5">'SERVENTES 40h'!$F$80</definedName>
    <definedName name="AL_6_B_LUCRO_ENC" localSheetId="3">DESATIVADA!$F$81</definedName>
    <definedName name="AL_6_B_LUCRO_SERV" localSheetId="4">'DESATIVADA 2'!$F$81</definedName>
    <definedName name="AL_6_B_LUCRO_SERV_HOSP" localSheetId="5">'SERVENTES 40h'!$F$81</definedName>
    <definedName name="AL_6_C_1_PIS_ENC" localSheetId="3">DESATIVADA!$F$83</definedName>
    <definedName name="AL_6_C_1_PIS_SERV" localSheetId="4">'DESATIVADA 2'!$F$83</definedName>
    <definedName name="AL_6_C_2_COFINS_ENC" localSheetId="3">DESATIVADA!$F$84</definedName>
    <definedName name="AL_6_C_2_COFINS_SERV" localSheetId="4">'DESATIVADA 2'!$F$84</definedName>
    <definedName name="AL_6_C_3_ISS_ENC" localSheetId="3">DESATIVADA!$F$85</definedName>
    <definedName name="AL_6_C_3_ISS_SERV" localSheetId="4">'DESATIVADA 2'!$F$85</definedName>
    <definedName name="AL_6_C_TRIBUTOS_ENC" localSheetId="3">DESATIVADA!$F$82</definedName>
    <definedName name="AL_6_C_TRIBUTOS_SERV" localSheetId="4">'DESATIVADA 2'!$F$82</definedName>
    <definedName name="AL_6_C_TRIBUTOS_SERV_HOSP" localSheetId="5">'SERVENTES 40h'!$F$82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DESATIVADA!$F$29</definedName>
    <definedName name="MOD_1_REMUNERACAO_ENC" localSheetId="3">DESATIVADA!$F$26</definedName>
    <definedName name="MOD_1_REMUNERACAO_ENC" localSheetId="4">'DESATIVADA 2'!$F$26</definedName>
    <definedName name="MOD_1_REMUNERACAO_ENC" localSheetId="5">'SERVENTES 40h'!$F$26</definedName>
    <definedName name="MOD_1_REMUNERACAO_SERV" localSheetId="4">'DESATIVADA 2'!$F$26</definedName>
    <definedName name="MOD_1_REMUNERACAO_SERV_HOSP" localSheetId="5">'SERVENTES 40h'!$F$26</definedName>
    <definedName name="MOD_2_ENCARGOS_BENEFICIOS_ENC" localSheetId="3">DESATIVADA!$F$32+DESATIVADA!$F$43+DESATIVADA!$F$51</definedName>
    <definedName name="MOD_2_ENCARGOS_BENEFICIOS_SERV" localSheetId="4">'DESATIVADA 2'!$F$32+'DESATIVADA 2'!$F$43+'DESATIVADA 2'!$F$51</definedName>
    <definedName name="MOD_2_ENCARGOS_BENEFICIOS_SERV_HOSP" localSheetId="5">'SERVENTES 40h'!$F$32+'SERVENTES 40h'!$F$43+'SERVENTES 40h'!$F$51</definedName>
    <definedName name="MOD_3_PROVISAO_RESCISAO_ENC" localSheetId="3">DESATIVADA!$F$60</definedName>
    <definedName name="MOD_3_PROVISAO_RESCISAO_SERV" localSheetId="4">'DESATIVADA 2'!$F$60</definedName>
    <definedName name="MOD_3_PROVISAO_RESCISAO_SERV_HOSP" localSheetId="5">'SERVENTES 40h'!$F$60</definedName>
    <definedName name="MOD_4_CUSTO_REPOSICAO_ENC" localSheetId="3">DESATIVADA!$F$70</definedName>
    <definedName name="MOD_4_CUSTO_REPOSICAO_SERV" localSheetId="4">'DESATIVADA 2'!$F$70</definedName>
    <definedName name="MOD_4_CUSTO_REPOSICAO_SERV_HOSP" localSheetId="5">'SERVENTES 40h'!$F$70</definedName>
    <definedName name="MOD_5_INSUMOS_ENC" localSheetId="3">DESATIVADA!$F$77</definedName>
    <definedName name="MOD_5_INSUMOS_SERV" localSheetId="4">'DESATIVADA 2'!$F$77</definedName>
    <definedName name="MOD_5_INSUMOS_SERV_HOSP" localSheetId="5">'SERVENTES 40h'!$F$77</definedName>
    <definedName name="MOD_6_CUSTOS_IND_LUCRO_TRIB_ENC" localSheetId="3">DESATIVADA!$F$86</definedName>
    <definedName name="MOD_6_CUSTOS_IND_LUCRO_TRIB_SERV" localSheetId="4">'DESATIVADA 2'!$F$86</definedName>
    <definedName name="MOD_6_CUSTOS_IND_LUCRO_TRIB_SERV_HOSP" localSheetId="5">'SERVENTES 40h'!$F$86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DESATIVADA!$E$60</definedName>
    <definedName name="PERC_MOD_3_PROVISAO_RESCISAO" localSheetId="4">'DESATIVADA 2'!$E$60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DESATIVADA!$E$82</definedName>
    <definedName name="PERC_TRIBUTOS" localSheetId="4">'DESATIVADA 2'!$E$82</definedName>
    <definedName name="PERC_TRIBUTOS" localSheetId="5">'SERVENTES 40h'!$E$82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DESATIVADA!$F$36</definedName>
    <definedName name="SUBMOD_2_1_DEC_TERC_ADIC_FERIAS_ENC" localSheetId="3">DESATIVADA!$F$32</definedName>
    <definedName name="SUBMOD_2_1_DEC_TERC_ADIC_FERIAS_ENC" localSheetId="4">'DESATIVADA 2'!$F$32</definedName>
    <definedName name="SUBMOD_2_1_DEC_TERC_ADIC_FERIAS_ENC" localSheetId="5">'SERVENTES 40h'!$F$32</definedName>
    <definedName name="SUBMOD_2_1_DEC_TERC_ADIC_FERIAS_SERV" localSheetId="4">'DESATIVADA 2'!$F$32</definedName>
    <definedName name="SUBMOD_2_1_DEC_TERC_ADIC_FERIAS_SERV_HOSP" localSheetId="5">'SERVENTES 40h'!$F$32</definedName>
    <definedName name="SUBMOD_2_2_GPS_FGTS_ENC" localSheetId="3">DESATIVADA!$F$43</definedName>
    <definedName name="SUBMOD_2_2_GPS_FGTS_SERV" localSheetId="4">'DESATIVADA 2'!$F$43</definedName>
    <definedName name="SUBMOD_2_2_GPS_FGTS_SERV_HOSP" localSheetId="5">'SERVENTES 40h'!$F$43</definedName>
    <definedName name="SUBMOD_2_3_BENEFICIOS_ENC" localSheetId="3">DESATIVADA!$F$51</definedName>
    <definedName name="SUBMOD_2_3_BENEFICIOS_SERV" localSheetId="4">'DESATIVADA 2'!$F$51</definedName>
    <definedName name="SUBMOD_2_3_BENEFICIOS_SERV_HOSP" localSheetId="5">'SERVENTES 40h'!$F$51</definedName>
    <definedName name="SUBMOD_4_1_SUBSTITUTO_ENC" localSheetId="3">DESATIVADA!$F$70</definedName>
    <definedName name="SUBMOD_4_1_SUBSTITUTO_SERV" localSheetId="4">'DESATIVADA 2'!$F$70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DESATIVADA!$F$95</definedName>
    <definedName name="VALOR_TOTAL_SERV" localSheetId="3">'DESATIVADA 2'!$F$95</definedName>
    <definedName name="VALOR_TOTAL_SERV">'DESATIVADA 2'!$F$95</definedName>
    <definedName name="VALOR_TOTAL_SERV_HOSP" localSheetId="4">'SERVENTES 40h'!$F$96</definedName>
    <definedName name="VALOR_TOTAL_SERV_HOSP">'SERVENTES 40h'!$F$96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20" l="1"/>
  <c r="F47" i="20" l="1"/>
  <c r="F52" i="11"/>
  <c r="F48" i="11"/>
  <c r="F21" i="11"/>
  <c r="G101" i="24" l="1"/>
  <c r="G76" i="24"/>
  <c r="G77" i="24"/>
  <c r="H77" i="24" s="1"/>
  <c r="G78" i="24"/>
  <c r="H78" i="24" s="1"/>
  <c r="G79" i="24"/>
  <c r="H79" i="24" s="1"/>
  <c r="G80" i="24"/>
  <c r="H80" i="24" s="1"/>
  <c r="G51" i="24" l="1"/>
  <c r="G52" i="24"/>
  <c r="G53" i="24"/>
  <c r="F47" i="11" l="1"/>
  <c r="G16" i="25"/>
  <c r="G15" i="25"/>
  <c r="G14" i="25"/>
  <c r="G13" i="25"/>
  <c r="G12" i="25"/>
  <c r="G11" i="25"/>
  <c r="G10" i="25"/>
  <c r="G9" i="25"/>
  <c r="G8" i="25"/>
  <c r="G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H76" i="24"/>
  <c r="G75" i="24"/>
  <c r="H75" i="24" s="1"/>
  <c r="G74" i="24"/>
  <c r="H74" i="24" s="1"/>
  <c r="G73" i="24"/>
  <c r="H73" i="24" s="1"/>
  <c r="G72" i="24"/>
  <c r="H72" i="24" s="1"/>
  <c r="G71" i="24"/>
  <c r="H71" i="24" s="1"/>
  <c r="G70" i="24"/>
  <c r="H70" i="24" s="1"/>
  <c r="G69" i="24"/>
  <c r="H69" i="24" s="1"/>
  <c r="G68" i="24"/>
  <c r="H68" i="24" s="1"/>
  <c r="G67" i="24"/>
  <c r="H67" i="24" s="1"/>
  <c r="G66" i="24"/>
  <c r="H66" i="24" s="1"/>
  <c r="G65" i="24"/>
  <c r="H65" i="24" s="1"/>
  <c r="G64" i="24"/>
  <c r="H64" i="24" s="1"/>
  <c r="G63" i="24"/>
  <c r="H63" i="24" s="1"/>
  <c r="G62" i="24"/>
  <c r="H62" i="24" s="1"/>
  <c r="G61" i="24"/>
  <c r="H61" i="24" s="1"/>
  <c r="G60" i="24"/>
  <c r="H60" i="24" s="1"/>
  <c r="G59" i="24"/>
  <c r="H59" i="24" s="1"/>
  <c r="G58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17" i="25" l="1"/>
  <c r="G19" i="25" s="1"/>
  <c r="F61" i="11" s="1"/>
  <c r="G102" i="24"/>
  <c r="G103" i="24" s="1"/>
  <c r="G105" i="24" s="1"/>
  <c r="F63" i="11" s="1"/>
  <c r="H58" i="24"/>
  <c r="H81" i="24" s="1"/>
  <c r="G81" i="24"/>
  <c r="G54" i="24"/>
  <c r="F48" i="20"/>
  <c r="G2" i="25"/>
  <c r="A2" i="25"/>
  <c r="A1" i="25"/>
  <c r="H82" i="24" l="1"/>
  <c r="H84" i="24" s="1"/>
  <c r="F62" i="11" s="1"/>
  <c r="G2" i="24"/>
  <c r="A2" i="24"/>
  <c r="A1" i="24"/>
  <c r="E11" i="12" l="1"/>
  <c r="E37" i="16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7" i="20"/>
  <c r="F94" i="20" s="1"/>
  <c r="E82" i="20"/>
  <c r="F26" i="20"/>
  <c r="F14" i="19" s="1"/>
  <c r="F51" i="20"/>
  <c r="C34" i="12"/>
  <c r="E34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F26" i="16" s="1"/>
  <c r="D14" i="19" s="1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F48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60" i="16" l="1"/>
  <c r="F60" i="14"/>
  <c r="F92" i="20" l="1"/>
  <c r="F91" i="14"/>
  <c r="F91" i="16"/>
  <c r="F37" i="20" l="1"/>
  <c r="F43" i="20" s="1"/>
  <c r="E17" i="12"/>
  <c r="E33" i="12" s="1"/>
  <c r="E37" i="20"/>
  <c r="E37" i="14"/>
  <c r="F43" i="16"/>
  <c r="F37" i="14"/>
  <c r="F43" i="14" s="1"/>
  <c r="F69" i="20" l="1"/>
  <c r="F67" i="20"/>
  <c r="F68" i="20"/>
  <c r="F64" i="20"/>
  <c r="F66" i="20"/>
  <c r="F65" i="20"/>
  <c r="F68" i="16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4"/>
  <c r="E58" i="16"/>
  <c r="F58" i="16"/>
  <c r="F91" i="20"/>
  <c r="F90" i="14"/>
  <c r="E58" i="14"/>
  <c r="F58" i="20"/>
  <c r="F70" i="16" l="1"/>
  <c r="F70" i="14"/>
  <c r="F70" i="20"/>
  <c r="F13" i="19" s="1"/>
  <c r="F15" i="19" s="1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93" i="20"/>
  <c r="F80" i="20"/>
  <c r="F81" i="20" l="1"/>
  <c r="F84" i="20" s="1"/>
  <c r="F83" i="16"/>
  <c r="F84" i="16"/>
  <c r="F85" i="14"/>
  <c r="F84" i="14"/>
  <c r="F82" i="14" l="1"/>
  <c r="F86" i="14" s="1"/>
  <c r="F94" i="14" s="1"/>
  <c r="F95" i="14" s="1"/>
  <c r="G30" i="15" s="1"/>
  <c r="F82" i="16"/>
  <c r="F86" i="16" s="1"/>
  <c r="F94" i="16" s="1"/>
  <c r="F95" i="16" s="1"/>
  <c r="D12" i="15" s="1"/>
  <c r="F85" i="20"/>
  <c r="F83" i="20"/>
  <c r="G6" i="19" l="1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0" i="15"/>
  <c r="E55" i="15" s="1"/>
  <c r="H38" i="15"/>
  <c r="E56" i="15" s="1"/>
  <c r="E21" i="15"/>
  <c r="E54" i="15" s="1"/>
  <c r="G7" i="19"/>
  <c r="F7" i="19"/>
  <c r="E31" i="19"/>
  <c r="E20" i="15"/>
  <c r="D54" i="15" s="1"/>
  <c r="H29" i="15"/>
  <c r="D55" i="15" s="1"/>
  <c r="D44" i="15"/>
  <c r="G37" i="15"/>
  <c r="F82" i="20"/>
  <c r="F86" i="20" s="1"/>
  <c r="F95" i="20" s="1"/>
  <c r="F96" i="20" s="1"/>
  <c r="D45" i="15" l="1"/>
  <c r="G8" i="19"/>
  <c r="G9" i="19" s="1"/>
  <c r="F8" i="19"/>
  <c r="E32" i="19"/>
  <c r="E14" i="15"/>
  <c r="D22" i="19" s="1"/>
  <c r="F30" i="19"/>
  <c r="H39" i="15"/>
  <c r="G56" i="15" s="1"/>
  <c r="F31" i="19"/>
  <c r="E22" i="15"/>
  <c r="F54" i="15" s="1"/>
  <c r="H31" i="15"/>
  <c r="F55" i="15" s="1"/>
  <c r="E45" i="15"/>
  <c r="E57" i="15" s="1"/>
  <c r="G53" i="15" l="1"/>
  <c r="F53" i="15"/>
  <c r="D25" i="19"/>
  <c r="G25" i="19" s="1"/>
  <c r="G55" i="15"/>
  <c r="F56" i="15"/>
  <c r="D24" i="19"/>
  <c r="E24" i="19" s="1"/>
  <c r="G54" i="15"/>
  <c r="D23" i="19"/>
  <c r="E46" i="15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G57" i="15"/>
  <c r="G58" i="15" s="1"/>
  <c r="F5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<sst xmlns="http://schemas.openxmlformats.org/spreadsheetml/2006/main" count="1219" uniqueCount="472">
  <si>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</si>
  <si>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</si>
  <si>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</si>
  <si>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</si>
  <si>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</si>
  <si>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</si>
  <si>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</si>
  <si>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</si>
  <si>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</si>
  <si>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</si>
  <si>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</si>
  <si>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</si>
  <si>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</si>
  <si>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</si>
  <si>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</si>
  <si>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</si>
  <si>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</si>
  <si>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</si>
  <si>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</si>
  <si>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</si>
  <si>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</si>
  <si>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</si>
  <si>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</si>
  <si>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</si>
  <si>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</si>
  <si>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</si>
  <si>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</si>
  <si>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</si>
  <si>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</si>
  <si>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</si>
  <si>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</si>
  <si>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</si>
  <si>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</si>
  <si>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</si>
  <si>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</si>
  <si>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</si>
  <si>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</si>
  <si>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</si>
  <si>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</si>
  <si>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</si>
  <si>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</si>
  <si>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</si>
  <si>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</si>
  <si>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</si>
  <si>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</si>
  <si>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</si>
  <si>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</si>
  <si>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</si>
  <si>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</si>
  <si>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</si>
  <si>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</si>
  <si>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</si>
  <si>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</si>
  <si>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</si>
  <si>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</si>
  <si>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</si>
  <si>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</si>
  <si>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</si>
  <si>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</si>
  <si>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</si>
  <si>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</si>
  <si>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</si>
  <si>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</si>
  <si>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</si>
  <si>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</si>
  <si>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</si>
  <si>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</si>
  <si>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</si>
  <si>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</si>
  <si>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</si>
  <si>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</si>
  <si>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</si>
  <si>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</si>
  <si>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</si>
  <si>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</si>
  <si>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</si>
  <si>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</si>
  <si>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</si>
  <si>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</si>
  <si>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</si>
  <si>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</si>
  <si>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</si>
  <si>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</si>
  <si>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</si>
  <si>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</si>
  <si>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</si>
  <si>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</si>
  <si>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</si>
  <si>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</si>
  <si>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</si>
  <si>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</si>
  <si>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</si>
  <si>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</si>
  <si>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</si>
  <si>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</si>
  <si>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</si>
  <si>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</si>
  <si>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</si>
  <si>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</si>
  <si>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</si>
  <si>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</si>
  <si>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</si>
  <si>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</si>
  <si>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</si>
  <si>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</si>
  <si>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</si>
  <si>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</si>
  <si>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</si>
  <si>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</si>
  <si>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</si>
  <si>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</si>
  <si>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</si>
  <si>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</si>
  <si>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</si>
  <si>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</si>
  <si>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</si>
  <si>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</si>
  <si>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</si>
  <si>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</si>
  <si>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</si>
  <si>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</si>
  <si>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</si>
  <si>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</si>
  <si>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</si>
  <si>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</si>
  <si>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</si>
  <si>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</si>
  <si>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</si>
  <si>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</si>
  <si>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</si>
  <si>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</si>
  <si>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</si>
  <si>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</si>
  <si>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</si>
  <si>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</si>
  <si>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</si>
  <si>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</si>
  <si>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</si>
  <si>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</si>
  <si>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</si>
  <si>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</si>
  <si>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</si>
  <si>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</si>
  <si>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</si>
  <si>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</si>
  <si>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</si>
  <si>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</si>
  <si>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</si>
  <si>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</si>
  <si>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</si>
  <si>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</si>
  <si>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</si>
  <si>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</si>
  <si>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</si>
  <si>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</si>
  <si>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</si>
  <si>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</si>
  <si>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</si>
  <si>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</si>
  <si>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</si>
  <si>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</si>
  <si>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</si>
  <si>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</si>
  <si>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</si>
  <si>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</si>
  <si>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</si>
  <si>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</si>
  <si>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</si>
  <si>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</si>
  <si>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</si>
  <si>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</si>
  <si>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</si>
  <si>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</si>
  <si>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</si>
  <si>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</si>
  <si>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</si>
  <si>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</si>
  <si>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</si>
  <si>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</si>
  <si>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</si>
  <si>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</si>
  <si>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</si>
  <si>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</si>
  <si>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</si>
  <si>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</si>
  <si>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</si>
  <si>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</si>
  <si>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</si>
  <si>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</si>
  <si>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</si>
  <si>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</si>
  <si>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</si>
  <si>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</si>
  <si>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</si>
  <si>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</si>
  <si>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</si>
  <si>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</si>
  <si>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</si>
  <si>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</si>
  <si>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</si>
  <si>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</si>
  <si>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</si>
  <si>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</si>
  <si>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</si>
  <si>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</si>
  <si>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</si>
  <si>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</si>
  <si>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</si>
  <si>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</si>
  <si>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</si>
  <si>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</si>
  <si>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</si>
  <si>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</si>
  <si>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</si>
  <si>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</si>
  <si>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</si>
  <si>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</si>
  <si>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</si>
  <si>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</si>
  <si>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</si>
  <si>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</si>
  <si>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</si>
  <si>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</si>
  <si>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</si>
  <si>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</si>
  <si>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</si>
  <si>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</si>
  <si>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</si>
  <si>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</si>
  <si>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</si>
  <si>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</si>
  <si>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</si>
  <si>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</si>
  <si>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</si>
  <si>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</si>
  <si>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</si>
  <si>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</si>
  <si>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</si>
  <si>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</si>
  <si>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</si>
  <si>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</si>
  <si>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</si>
  <si>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</si>
  <si>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</si>
  <si>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</si>
  <si>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</si>
  <si>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</si>
  <si>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</si>
  <si>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</si>
  <si>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</si>
  <si>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</si>
  <si>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</si>
  <si>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Outros Insumos (Especificar)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</si>
  <si>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</si>
  <si>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</si>
  <si>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</si>
  <si>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</si>
  <si>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</si>
  <si>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</si>
  <si>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</si>
  <si>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</si>
  <si>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</si>
  <si>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</si>
  <si>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</si>
  <si>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</si>
  <si>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</si>
  <si>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</si>
  <si>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</si>
  <si>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</si>
  <si>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XX/XX/20XX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</si>
  <si>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</si>
  <si>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</si>
  <si>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</si>
  <si>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</si>
  <si>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</si>
  <si>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</si>
  <si>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</si>
  <si>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</si>
  <si>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</si>
  <si>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</si>
  <si>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</si>
  <si>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</si>
  <si>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</si>
  <si>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</si>
  <si>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</si>
  <si>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</si>
  <si>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</si>
  <si>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</si>
  <si>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</si>
  <si>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</si>
  <si>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</si>
  <si>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XX/20XX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</si>
  <si>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</si>
  <si>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</si>
  <si>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</si>
  <si>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</si>
  <si>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</si>
  <si>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</si>
  <si>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</si>
  <si>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</si>
  <si>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</si>
  <si>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</si>
  <si>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</si>
  <si>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</si>
  <si>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</si>
  <si>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</si>
  <si>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</si>
  <si>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</si>
  <si>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</si>
  <si>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</si>
  <si>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</si>
  <si>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</si>
  <si>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</si>
  <si>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</si>
  <si>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</si>
  <si>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</si>
  <si>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 xml:space="preserve">Ministério Público do Trabalho </t>
  </si>
  <si>
    <t xml:space="preserve">Procuradoria Regional do Trabalho da 9ª Região </t>
  </si>
  <si>
    <t>Servente 40h</t>
  </si>
  <si>
    <t>Servente 24h</t>
  </si>
  <si>
    <t>Salário Mínimo</t>
  </si>
  <si>
    <t>Não</t>
  </si>
  <si>
    <t>Benefício de Assistência Médica (CCT, Cláusula 16º)</t>
  </si>
  <si>
    <t>Benefício Social Familiar (CCT, Cláusula 17ª, § 1º)</t>
  </si>
  <si>
    <t>item</t>
  </si>
  <si>
    <t>quant</t>
  </si>
  <si>
    <t>unid</t>
  </si>
  <si>
    <t>CATMAT</t>
  </si>
  <si>
    <t>unidade</t>
  </si>
  <si>
    <t>rodo abrasivo esponja lava piso</t>
  </si>
  <si>
    <t xml:space="preserve">vassoura de plástico de 40 cm </t>
  </si>
  <si>
    <t xml:space="preserve">rodo 40 cm </t>
  </si>
  <si>
    <t xml:space="preserve">rodo 60 cm </t>
  </si>
  <si>
    <t>vassoura de pelo de 40 cm</t>
  </si>
  <si>
    <t xml:space="preserve">borrifador de água </t>
  </si>
  <si>
    <t xml:space="preserve">unidade </t>
  </si>
  <si>
    <t xml:space="preserve">capa de chuva </t>
  </si>
  <si>
    <t xml:space="preserve">desentupidor de pia </t>
  </si>
  <si>
    <t>desentupidor de vaso cabo longo</t>
  </si>
  <si>
    <t>espanador de pena 35 cm</t>
  </si>
  <si>
    <t>fio extensão 30 metros</t>
  </si>
  <si>
    <t>fio extensão 60 metros</t>
  </si>
  <si>
    <t>par</t>
  </si>
  <si>
    <t>galochas</t>
  </si>
  <si>
    <t>mangueira de borracha de 60m</t>
  </si>
  <si>
    <t xml:space="preserve">pá de lixo </t>
  </si>
  <si>
    <t>aspirador de pó industrial</t>
  </si>
  <si>
    <t>enceradeira industrial</t>
  </si>
  <si>
    <t>esfregão mop água</t>
  </si>
  <si>
    <t>lavadora de alta pressão</t>
  </si>
  <si>
    <t>placa “piso molhado”</t>
  </si>
  <si>
    <t>total geral</t>
  </si>
  <si>
    <t>litro</t>
  </si>
  <si>
    <t xml:space="preserve">água sanitária </t>
  </si>
  <si>
    <t xml:space="preserve">aromatizador de ar </t>
  </si>
  <si>
    <t>cera líquida  </t>
  </si>
  <si>
    <t xml:space="preserve">esponja dupla face </t>
  </si>
  <si>
    <t xml:space="preserve">flanela 30 x 60 cm </t>
  </si>
  <si>
    <t>frasco 500 ml</t>
  </si>
  <si>
    <t xml:space="preserve">limpa carpete </t>
  </si>
  <si>
    <t>frasco 200 ml</t>
  </si>
  <si>
    <t>kg</t>
  </si>
  <si>
    <t xml:space="preserve">sabonete líquido </t>
  </si>
  <si>
    <t>pacote c/ 100</t>
  </si>
  <si>
    <t>CUSTOS REFERENTES A MATERIAL E EQUIPAMENTO DE LIMPEZA</t>
  </si>
  <si>
    <t xml:space="preserve">ITENS DE UNIFORME </t>
  </si>
  <si>
    <t>CUSTOS REFERENTES A ITENS DE UNIFORME</t>
  </si>
  <si>
    <t>meia em algodão;</t>
  </si>
  <si>
    <t>blusa de moletom;</t>
  </si>
  <si>
    <t>botas de borracha.</t>
  </si>
  <si>
    <t>jaqueta forrada;</t>
  </si>
  <si>
    <t>camisa manga curta tecido 100% algodão</t>
  </si>
  <si>
    <t>calça comprida tecido 100% algodão</t>
  </si>
  <si>
    <t>camisa manga longa tecido 100% algodão;</t>
  </si>
  <si>
    <r>
      <t>(1)</t>
    </r>
    <r>
      <rPr>
        <sz val="12"/>
        <rFont val="Times New Roman"/>
        <family val="1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</si>
  <si>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2"/>
        <rFont val="Times New Roman"/>
        <family val="1"/>
      </rPr>
      <t>Caso as produtividades mínimas adotadas sejam diferentes, estes valores das planilhas, bem como os coeficientes deles decorrentes (Ki e Ke), deverão ser adequados à nova situação.</t>
    </r>
  </si>
  <si>
    <r>
      <t>(3)</t>
    </r>
    <r>
      <rPr>
        <sz val="12"/>
        <rFont val="Times New Roman"/>
        <family val="1"/>
      </rPr>
      <t xml:space="preserve"> No caso das esquadrias externas, inserir a frequência de horas mensais. Em relação às fachadas envidraçadas, incluir a frequência de horas semestrais.</t>
    </r>
  </si>
  <si>
    <r>
      <t>(4)</t>
    </r>
    <r>
      <rPr>
        <sz val="12"/>
        <rFont val="Times New Roman"/>
        <family val="1"/>
      </rPr>
      <t xml:space="preserve"> Caso a relação entre serventes e encarregados seja diferente, os valores das planilhas, bem como os coeficientes deles decorrentes (Ki e Ke), deverão ser adequados à nova situação. </t>
    </r>
  </si>
  <si>
    <t>valor total mensal</t>
  </si>
  <si>
    <t>álcool gel 70º</t>
  </si>
  <si>
    <t xml:space="preserve">álcool líquido 70º </t>
  </si>
  <si>
    <t>frasco 360ml</t>
  </si>
  <si>
    <t>frasco 750 ml</t>
  </si>
  <si>
    <t xml:space="preserve">cloro concentrado </t>
  </si>
  <si>
    <t xml:space="preserve">desinfetante concentrado </t>
  </si>
  <si>
    <t>galão 5 l</t>
  </si>
  <si>
    <t>detergente desincrustante p piso</t>
  </si>
  <si>
    <t xml:space="preserve">detergente líquido </t>
  </si>
  <si>
    <t>detergente líquido neutro</t>
  </si>
  <si>
    <t>pct com 10 unid</t>
  </si>
  <si>
    <t>esponja fibra sintétic branca lustrar mop/ minilock</t>
  </si>
  <si>
    <t>esponja fibra sintétic verde lavar mop/ minilock</t>
  </si>
  <si>
    <t>frasco 500ml</t>
  </si>
  <si>
    <t xml:space="preserve">limpa vidro </t>
  </si>
  <si>
    <t xml:space="preserve">limpador de piso laminado </t>
  </si>
  <si>
    <t xml:space="preserve">limpador de piso porcelanato </t>
  </si>
  <si>
    <t>limpador metais p alumínio aço inox</t>
  </si>
  <si>
    <t xml:space="preserve">limpador multiuso concentrado </t>
  </si>
  <si>
    <t xml:space="preserve">lustra móveis perfumado </t>
  </si>
  <si>
    <t>luva multiuso p m g (amarela, azul)</t>
  </si>
  <si>
    <t>pcte c/ 8 un</t>
  </si>
  <si>
    <t>palha de aço fina (n.º 1)</t>
  </si>
  <si>
    <t>palha de aço grossa (n.º 2)</t>
  </si>
  <si>
    <t>pano de chão 40x60cm algodão</t>
  </si>
  <si>
    <t>pano de prato</t>
  </si>
  <si>
    <t>fardo 64 rolo</t>
  </si>
  <si>
    <t xml:space="preserve">papel higiênico picotad fl. dupl branc 30m </t>
  </si>
  <si>
    <t>fardo c/ 8 rol</t>
  </si>
  <si>
    <t>papel higiênico rolão 10cm x 300m</t>
  </si>
  <si>
    <t>cx 1000 fls.</t>
  </si>
  <si>
    <t xml:space="preserve">papel toalha interfolhado branc20x20cm </t>
  </si>
  <si>
    <t>unidade 25g</t>
  </si>
  <si>
    <t>pedra sanitária (desodorizador)</t>
  </si>
  <si>
    <t xml:space="preserve">querosene  </t>
  </si>
  <si>
    <t>sabão em pedra 200g</t>
  </si>
  <si>
    <t>sabão em pó</t>
  </si>
  <si>
    <t>saco de lixo azul 30 l</t>
  </si>
  <si>
    <t>saco de lixo azul 40 l</t>
  </si>
  <si>
    <t>saco de lixo azul 60 l</t>
  </si>
  <si>
    <t>saco de lixo azul 100 l</t>
  </si>
  <si>
    <t>saco de lixo marrom 30 l</t>
  </si>
  <si>
    <t>saco de lixo preto 20 l</t>
  </si>
  <si>
    <t>saco de lixo preto 30 l</t>
  </si>
  <si>
    <t>saco de lixo preto 40 l</t>
  </si>
  <si>
    <t>saco de lixo preto 60 l</t>
  </si>
  <si>
    <t>saco de lixo preto 100 l</t>
  </si>
  <si>
    <t>saco de lixo preto 100 l reforçado</t>
  </si>
  <si>
    <t>sapólio líquido (saponáceo)</t>
  </si>
  <si>
    <t>VALOR MÉDIO MENSAL</t>
  </si>
  <si>
    <t>MATERIAL DE CONSUMO DE LIMPEZA (MENSAL)</t>
  </si>
  <si>
    <t>valor unit</t>
  </si>
  <si>
    <t xml:space="preserve">valor total </t>
  </si>
  <si>
    <t>VALOR MÉDIO ANUAL</t>
  </si>
  <si>
    <t>UTENSÍLIOS E FERRAMENTAS DURÁVEIS (ANUAL)</t>
  </si>
  <si>
    <t>valor total anual</t>
  </si>
  <si>
    <t xml:space="preserve">balde plástico 10 l </t>
  </si>
  <si>
    <t xml:space="preserve">balde plástico 20 l </t>
  </si>
  <si>
    <t>escova bacia sanitária base apoio</t>
  </si>
  <si>
    <t xml:space="preserve">mangueira de borracha de 25m </t>
  </si>
  <si>
    <t>rastelo/ancinho vassoura jardim</t>
  </si>
  <si>
    <t>suport retang minilock fibra sintétic rosca</t>
  </si>
  <si>
    <t xml:space="preserve">vassoura de piaçava (gari) média/grande </t>
  </si>
  <si>
    <t>total</t>
  </si>
  <si>
    <t xml:space="preserve">total geral </t>
  </si>
  <si>
    <t>quantidade de serventes</t>
  </si>
  <si>
    <t>total por empregado</t>
  </si>
  <si>
    <t xml:space="preserve">VALOR MÉDIO </t>
  </si>
  <si>
    <t>EQUIPAMENTOS FORNECIDOS NO INÍCIO DO CONTRATO</t>
  </si>
  <si>
    <t>escada articulável 4x2, 8 degr</t>
  </si>
  <si>
    <t>escada articulável 4x4, 16 degr</t>
  </si>
  <si>
    <t>escada banqueta 03 degr</t>
  </si>
  <si>
    <t>escada fibra vidro extensív 20/23 degr 6m</t>
  </si>
  <si>
    <t>escada tesoura alumínio 12 degr</t>
  </si>
  <si>
    <t>escada tesoura alumínio 7 degr</t>
  </si>
  <si>
    <t>esfregão mop pó (médio/grande)</t>
  </si>
  <si>
    <t>kit unger lavador vidros extens</t>
  </si>
  <si>
    <t>Depreciação Mensal (considerando vida útil de 5 anos e valor residual de 20%)  DM=CTE/60x0,8</t>
  </si>
  <si>
    <t xml:space="preserve">MÉDIA </t>
  </si>
  <si>
    <r>
      <t xml:space="preserve">calçado em vaqueta </t>
    </r>
    <r>
      <rPr>
        <i/>
        <sz val="10"/>
        <color theme="1"/>
        <rFont val="Times New Roman"/>
        <family val="1"/>
      </rPr>
      <t>relax</t>
    </r>
    <r>
      <rPr>
        <sz val="10"/>
        <color theme="1"/>
        <rFont val="Times New Roman"/>
        <family val="1"/>
      </rPr>
      <t>, biqueira plástica, com forro sintético, entressola sintética e solado em borracha ou em borracha, conforme serviço a executar, na cor preta;</t>
    </r>
  </si>
  <si>
    <t xml:space="preserve">total anual </t>
  </si>
  <si>
    <t>quantidade de meses</t>
  </si>
  <si>
    <t xml:space="preserve">total mensal </t>
  </si>
  <si>
    <t>PTM GUARAPUAVA</t>
  </si>
  <si>
    <t>20.02.0900.0000995/2025-93</t>
  </si>
  <si>
    <t>02/2026</t>
  </si>
  <si>
    <t>desodorizador sanitário gel adesivo</t>
  </si>
  <si>
    <t>rodinho para secar pia, 16 cm</t>
  </si>
  <si>
    <t>vassoura caipira de 40 cm</t>
  </si>
  <si>
    <t>soprador de folhas</t>
  </si>
  <si>
    <t>Outras Remunerações 1 (Especificar)</t>
  </si>
  <si>
    <t>Auxílio-Refeição/Alimentação nas férias</t>
  </si>
  <si>
    <t>Pesquisa de preços realizada em maio/2026, conforme relatórios disponíveis no sítio da PRT 9ª Região em http://www.prt9.mpt.mp.br/informe-se/licitacoes-em-andamento.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</si>
</sst>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</numFmts>
  <fonts count="6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sz val="12"/>
      <name val="Segoe MDL2 Assets"/>
      <family val="1"/>
    </font>
    <font>
      <sz val="15"/>
      <name val="Segoe MDL2 Assets"/>
      <family val="1"/>
    </font>
    <font>
      <sz val="15"/>
      <color theme="5" tint="-0.499984740745262"/>
      <name val="Segoe MDL2 Assets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sz val="12"/>
      <color theme="5" tint="-0.249977111117893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508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19" fillId="29" borderId="10" xfId="0" applyFont="1" applyFill="1" applyBorder="1"/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3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1" fillId="26" borderId="0" xfId="0" applyFont="1" applyFill="1" applyAlignment="1">
      <alignment horizontal="center" vertic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4" fontId="33" fillId="25" borderId="0" xfId="0" applyNumberFormat="1" applyFont="1" applyFill="1"/>
    <xf numFmtId="8" fontId="46" fillId="40" borderId="32" xfId="0" applyNumberFormat="1" applyFont="1" applyFill="1" applyBorder="1" applyAlignment="1">
      <alignment horizontal="center" vertical="center" wrapText="1"/>
    </xf>
    <xf numFmtId="8" fontId="45" fillId="40" borderId="33" xfId="0" applyNumberFormat="1" applyFont="1" applyFill="1" applyBorder="1" applyAlignment="1">
      <alignment horizontal="center" vertical="center" wrapText="1"/>
    </xf>
    <xf numFmtId="8" fontId="46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47" fillId="0" borderId="0" xfId="0" applyNumberFormat="1" applyFont="1" applyAlignment="1">
      <alignment vertical="center"/>
    </xf>
    <xf numFmtId="4" fontId="4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47" fillId="0" borderId="0" xfId="0" applyNumberFormat="1" applyFont="1" applyAlignment="1">
      <alignment horizontal="center" vertical="center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49" fillId="0" borderId="0" xfId="0" applyFont="1"/>
    <xf numFmtId="0" fontId="50" fillId="0" borderId="0" xfId="0" applyFont="1"/>
    <xf numFmtId="14" fontId="51" fillId="31" borderId="13" xfId="0" applyNumberFormat="1" applyFont="1" applyFill="1" applyBorder="1" applyAlignment="1">
      <alignment horizontal="right"/>
    </xf>
    <xf numFmtId="0" fontId="54" fillId="25" borderId="0" xfId="0" applyFont="1" applyFill="1"/>
    <xf numFmtId="0" fontId="54" fillId="31" borderId="13" xfId="0" applyFont="1" applyFill="1" applyBorder="1" applyAlignment="1">
      <alignment horizontal="right"/>
    </xf>
    <xf numFmtId="14" fontId="54" fillId="30" borderId="14" xfId="0" applyNumberFormat="1" applyFont="1" applyFill="1" applyBorder="1" applyProtection="1">
      <protection locked="0"/>
    </xf>
    <xf numFmtId="0" fontId="54" fillId="26" borderId="0" xfId="0" applyFont="1" applyFill="1"/>
    <xf numFmtId="0" fontId="57" fillId="28" borderId="12" xfId="0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/>
      <protection locked="0"/>
    </xf>
    <xf numFmtId="49" fontId="54" fillId="30" borderId="10" xfId="0" applyNumberFormat="1" applyFont="1" applyFill="1" applyBorder="1" applyAlignment="1" applyProtection="1">
      <alignment horizontal="center"/>
      <protection locked="0"/>
    </xf>
    <xf numFmtId="0" fontId="57" fillId="28" borderId="10" xfId="0" applyFont="1" applyFill="1" applyBorder="1" applyAlignment="1">
      <alignment horizontal="center" vertical="center" wrapText="1"/>
    </xf>
    <xf numFmtId="0" fontId="52" fillId="24" borderId="0" xfId="0" applyFont="1" applyFill="1"/>
    <xf numFmtId="0" fontId="52" fillId="24" borderId="0" xfId="0" applyFont="1" applyFill="1" applyAlignment="1">
      <alignment horizontal="left"/>
    </xf>
    <xf numFmtId="49" fontId="54" fillId="24" borderId="0" xfId="0" applyNumberFormat="1" applyFont="1" applyFill="1" applyAlignment="1">
      <alignment horizontal="center"/>
    </xf>
    <xf numFmtId="0" fontId="58" fillId="34" borderId="10" xfId="0" applyFont="1" applyFill="1" applyBorder="1" applyAlignment="1">
      <alignment vertical="center"/>
    </xf>
    <xf numFmtId="4" fontId="58" fillId="32" borderId="10" xfId="0" applyNumberFormat="1" applyFont="1" applyFill="1" applyBorder="1" applyAlignment="1" applyProtection="1">
      <alignment horizontal="right" vertical="center"/>
      <protection locked="0"/>
    </xf>
    <xf numFmtId="4" fontId="54" fillId="32" borderId="10" xfId="43" applyNumberFormat="1" applyFont="1" applyFill="1" applyBorder="1" applyAlignment="1" applyProtection="1">
      <alignment horizontal="right" vertical="center"/>
      <protection locked="0"/>
    </xf>
    <xf numFmtId="4" fontId="57" fillId="27" borderId="10" xfId="0" applyNumberFormat="1" applyFont="1" applyFill="1" applyBorder="1" applyAlignment="1">
      <alignment horizontal="right" vertical="center"/>
    </xf>
    <xf numFmtId="3" fontId="54" fillId="32" borderId="10" xfId="0" applyNumberFormat="1" applyFont="1" applyFill="1" applyBorder="1" applyAlignment="1" applyProtection="1">
      <alignment horizontal="center" vertical="center"/>
      <protection locked="0"/>
    </xf>
    <xf numFmtId="0" fontId="57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/>
    </xf>
    <xf numFmtId="14" fontId="54" fillId="30" borderId="10" xfId="0" applyNumberFormat="1" applyFont="1" applyFill="1" applyBorder="1" applyAlignment="1" applyProtection="1">
      <alignment horizontal="center"/>
      <protection locked="0"/>
    </xf>
    <xf numFmtId="0" fontId="54" fillId="32" borderId="10" xfId="0" applyFont="1" applyFill="1" applyBorder="1" applyAlignment="1" applyProtection="1">
      <alignment horizontal="center" vertical="center"/>
      <protection locked="0"/>
    </xf>
    <xf numFmtId="0" fontId="54" fillId="31" borderId="10" xfId="0" applyFont="1" applyFill="1" applyBorder="1" applyAlignment="1">
      <alignment horizontal="justify" vertical="center" wrapText="1"/>
    </xf>
    <xf numFmtId="0" fontId="54" fillId="30" borderId="10" xfId="0" applyFont="1" applyFill="1" applyBorder="1" applyAlignment="1" applyProtection="1">
      <alignment horizontal="center" vertical="center"/>
      <protection locked="0"/>
    </xf>
    <xf numFmtId="4" fontId="57" fillId="38" borderId="10" xfId="0" applyNumberFormat="1" applyFont="1" applyFill="1" applyBorder="1" applyAlignment="1">
      <alignment horizontal="right" vertical="center"/>
    </xf>
    <xf numFmtId="0" fontId="54" fillId="35" borderId="10" xfId="0" applyFont="1" applyFill="1" applyBorder="1" applyAlignment="1">
      <alignment horizontal="center"/>
    </xf>
    <xf numFmtId="0" fontId="54" fillId="36" borderId="10" xfId="0" applyFont="1" applyFill="1" applyBorder="1" applyAlignment="1">
      <alignment horizontal="center" vertical="center"/>
    </xf>
    <xf numFmtId="0" fontId="52" fillId="37" borderId="0" xfId="0" applyFont="1" applyFill="1" applyAlignment="1">
      <alignment horizontal="left" vertical="center" wrapText="1"/>
    </xf>
    <xf numFmtId="0" fontId="52" fillId="26" borderId="0" xfId="0" applyFont="1" applyFill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57" fillId="27" borderId="13" xfId="0" applyFont="1" applyFill="1" applyBorder="1" applyAlignment="1">
      <alignment horizontal="center" vertical="center"/>
    </xf>
    <xf numFmtId="0" fontId="57" fillId="27" borderId="12" xfId="0" applyFont="1" applyFill="1" applyBorder="1" applyAlignment="1">
      <alignment horizontal="center" vertical="center" wrapText="1"/>
    </xf>
    <xf numFmtId="0" fontId="57" fillId="27" borderId="13" xfId="0" applyFont="1" applyFill="1" applyBorder="1" applyAlignment="1">
      <alignment horizontal="center" vertical="center" wrapText="1"/>
    </xf>
    <xf numFmtId="49" fontId="54" fillId="36" borderId="13" xfId="0" applyNumberFormat="1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13" xfId="0" applyFont="1" applyFill="1" applyBorder="1" applyAlignment="1" applyProtection="1">
      <alignment horizontal="center" vertical="center" wrapText="1"/>
      <protection locked="0"/>
    </xf>
    <xf numFmtId="4" fontId="54" fillId="30" borderId="13" xfId="0" applyNumberFormat="1" applyFont="1" applyFill="1" applyBorder="1" applyAlignment="1" applyProtection="1">
      <alignment vertical="center" wrapText="1"/>
      <protection locked="0"/>
    </xf>
    <xf numFmtId="49" fontId="54" fillId="31" borderId="13" xfId="0" applyNumberFormat="1" applyFont="1" applyFill="1" applyBorder="1" applyAlignment="1">
      <alignment vertical="center" wrapText="1"/>
    </xf>
    <xf numFmtId="0" fontId="54" fillId="30" borderId="13" xfId="0" applyFont="1" applyFill="1" applyBorder="1" applyAlignment="1" applyProtection="1">
      <alignment horizontal="center"/>
      <protection locked="0"/>
    </xf>
    <xf numFmtId="4" fontId="54" fillId="30" borderId="0" xfId="0" applyNumberFormat="1" applyFont="1" applyFill="1" applyAlignment="1" applyProtection="1">
      <alignment horizontal="center" vertical="center" wrapText="1"/>
      <protection locked="0"/>
    </xf>
    <xf numFmtId="0" fontId="54" fillId="25" borderId="0" xfId="0" applyFont="1" applyFill="1" applyAlignment="1">
      <alignment horizontal="center"/>
    </xf>
    <xf numFmtId="0" fontId="54" fillId="29" borderId="10" xfId="0" applyFont="1" applyFill="1" applyBorder="1"/>
    <xf numFmtId="4" fontId="54" fillId="30" borderId="10" xfId="0" applyNumberFormat="1" applyFont="1" applyFill="1" applyBorder="1" applyAlignment="1" applyProtection="1">
      <alignment horizontal="right"/>
      <protection locked="0"/>
    </xf>
    <xf numFmtId="0" fontId="57" fillId="25" borderId="0" xfId="0" applyFont="1" applyFill="1" applyAlignment="1">
      <alignment horizontal="center"/>
    </xf>
    <xf numFmtId="0" fontId="54" fillId="25" borderId="0" xfId="0" applyFont="1" applyFill="1" applyAlignment="1">
      <alignment horizontal="left"/>
    </xf>
    <xf numFmtId="14" fontId="54" fillId="26" borderId="0" xfId="0" applyNumberFormat="1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39" fontId="54" fillId="25" borderId="0" xfId="0" applyNumberFormat="1" applyFont="1" applyFill="1" applyAlignment="1">
      <alignment horizontal="right"/>
    </xf>
    <xf numFmtId="3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/>
    <xf numFmtId="39" fontId="54" fillId="25" borderId="0" xfId="0" applyNumberFormat="1" applyFont="1" applyFill="1" applyAlignment="1">
      <alignment horizontal="center"/>
    </xf>
    <xf numFmtId="0" fontId="57" fillId="27" borderId="12" xfId="0" applyFont="1" applyFill="1" applyBorder="1" applyAlignment="1">
      <alignment horizontal="center" vertical="center"/>
    </xf>
    <xf numFmtId="170" fontId="54" fillId="33" borderId="10" xfId="0" applyNumberFormat="1" applyFont="1" applyFill="1" applyBorder="1" applyAlignment="1" applyProtection="1">
      <alignment horizontal="center" vertical="center" wrapText="1"/>
      <protection locked="0"/>
    </xf>
    <xf numFmtId="39" fontId="54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54" fillId="29" borderId="10" xfId="0" applyFont="1" applyFill="1" applyBorder="1" applyAlignment="1">
      <alignment horizontal="center"/>
    </xf>
    <xf numFmtId="37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52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center" vertical="center" wrapText="1"/>
    </xf>
    <xf numFmtId="39" fontId="52" fillId="25" borderId="0" xfId="0" applyNumberFormat="1" applyFont="1" applyFill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57" fillId="27" borderId="11" xfId="0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wrapText="1"/>
    </xf>
    <xf numFmtId="0" fontId="57" fillId="27" borderId="11" xfId="0" applyFont="1" applyFill="1" applyBorder="1" applyAlignment="1">
      <alignment horizontal="center"/>
    </xf>
    <xf numFmtId="39" fontId="54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 applyAlignment="1">
      <alignment horizontal="center" wrapText="1"/>
    </xf>
    <xf numFmtId="0" fontId="54" fillId="25" borderId="0" xfId="0" applyFont="1" applyFill="1" applyAlignment="1">
      <alignment wrapText="1"/>
    </xf>
    <xf numFmtId="39" fontId="54" fillId="32" borderId="10" xfId="0" applyNumberFormat="1" applyFont="1" applyFill="1" applyBorder="1" applyAlignment="1" applyProtection="1">
      <alignment vertical="center" wrapText="1"/>
      <protection locked="0"/>
    </xf>
    <xf numFmtId="0" fontId="59" fillId="27" borderId="10" xfId="0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  <xf numFmtId="39" fontId="60" fillId="25" borderId="0" xfId="0" applyNumberFormat="1" applyFont="1" applyFill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4" fontId="62" fillId="25" borderId="34" xfId="0" applyNumberFormat="1" applyFont="1" applyFill="1" applyBorder="1" applyAlignment="1">
      <alignment horizontal="right" vertical="center"/>
    </xf>
    <xf numFmtId="0" fontId="63" fillId="4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3" fillId="42" borderId="35" xfId="0" applyFont="1" applyFill="1" applyBorder="1" applyAlignment="1">
      <alignment horizontal="center" vertical="center" wrapText="1"/>
    </xf>
    <xf numFmtId="0" fontId="65" fillId="42" borderId="34" xfId="0" applyFont="1" applyFill="1" applyBorder="1" applyAlignment="1">
      <alignment horizontal="center" vertical="center"/>
    </xf>
    <xf numFmtId="0" fontId="63" fillId="42" borderId="34" xfId="0" applyFont="1" applyFill="1" applyBorder="1" applyAlignment="1">
      <alignment vertical="center" wrapText="1"/>
    </xf>
    <xf numFmtId="4" fontId="65" fillId="42" borderId="34" xfId="0" applyNumberFormat="1" applyFont="1" applyFill="1" applyBorder="1" applyAlignment="1">
      <alignment horizontal="right" vertical="center"/>
    </xf>
    <xf numFmtId="4" fontId="66" fillId="42" borderId="34" xfId="0" applyNumberFormat="1" applyFont="1" applyFill="1" applyBorder="1"/>
    <xf numFmtId="0" fontId="64" fillId="0" borderId="34" xfId="0" applyFont="1" applyBorder="1"/>
    <xf numFmtId="0" fontId="67" fillId="0" borderId="0" xfId="0" applyFont="1"/>
    <xf numFmtId="0" fontId="64" fillId="0" borderId="0" xfId="0" applyFont="1"/>
    <xf numFmtId="0" fontId="62" fillId="42" borderId="34" xfId="0" applyFont="1" applyFill="1" applyBorder="1" applyAlignment="1">
      <alignment horizontal="center" vertical="center"/>
    </xf>
    <xf numFmtId="0" fontId="62" fillId="42" borderId="34" xfId="0" applyFont="1" applyFill="1" applyBorder="1" applyAlignment="1">
      <alignment horizontal="right" vertical="center"/>
    </xf>
    <xf numFmtId="0" fontId="62" fillId="42" borderId="34" xfId="0" applyFont="1" applyFill="1" applyBorder="1" applyAlignment="1">
      <alignment horizontal="left" vertical="center"/>
    </xf>
    <xf numFmtId="4" fontId="62" fillId="42" borderId="34" xfId="0" applyNumberFormat="1" applyFont="1" applyFill="1" applyBorder="1" applyAlignment="1">
      <alignment horizontal="center" vertical="center"/>
    </xf>
    <xf numFmtId="4" fontId="62" fillId="42" borderId="34" xfId="0" applyNumberFormat="1" applyFont="1" applyFill="1" applyBorder="1"/>
    <xf numFmtId="0" fontId="64" fillId="32" borderId="34" xfId="0" applyFont="1" applyFill="1" applyBorder="1" applyAlignment="1">
      <alignment horizontal="center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65" fillId="32" borderId="36" xfId="0" applyFont="1" applyFill="1" applyBorder="1" applyAlignment="1">
      <alignment horizontal="center" vertical="center"/>
    </xf>
    <xf numFmtId="0" fontId="65" fillId="32" borderId="36" xfId="0" applyFont="1" applyFill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65" fillId="32" borderId="36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 wrapText="1"/>
    </xf>
    <xf numFmtId="4" fontId="62" fillId="42" borderId="34" xfId="0" applyNumberFormat="1" applyFont="1" applyFill="1" applyBorder="1" applyAlignment="1">
      <alignment horizontal="right" vertical="center"/>
    </xf>
    <xf numFmtId="4" fontId="65" fillId="42" borderId="34" xfId="0" applyNumberFormat="1" applyFont="1" applyFill="1" applyBorder="1"/>
    <xf numFmtId="0" fontId="64" fillId="0" borderId="34" xfId="44" applyFont="1" applyBorder="1" applyAlignment="1">
      <alignment horizontal="center" vertical="top"/>
    </xf>
    <xf numFmtId="0" fontId="64" fillId="0" borderId="34" xfId="0" applyFont="1" applyBorder="1" applyAlignment="1">
      <alignment horizontal="center" vertical="center" wrapText="1"/>
    </xf>
    <xf numFmtId="0" fontId="64" fillId="0" borderId="34" xfId="0" applyFont="1" applyBorder="1" applyAlignment="1">
      <alignment horizontal="justify" vertical="center" wrapText="1"/>
    </xf>
    <xf numFmtId="0" fontId="62" fillId="42" borderId="35" xfId="0" applyFont="1" applyFill="1" applyBorder="1" applyAlignment="1">
      <alignment horizontal="center" vertical="center"/>
    </xf>
    <xf numFmtId="0" fontId="63" fillId="42" borderId="35" xfId="0" applyFont="1" applyFill="1" applyBorder="1" applyAlignment="1">
      <alignment vertical="center" wrapText="1"/>
    </xf>
    <xf numFmtId="0" fontId="65" fillId="32" borderId="36" xfId="44" applyFont="1" applyFill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65" fillId="42" borderId="35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34" xfId="0" applyFont="1" applyBorder="1" applyAlignment="1">
      <alignment vertical="center" wrapText="1"/>
    </xf>
    <xf numFmtId="0" fontId="62" fillId="0" borderId="34" xfId="0" applyFont="1" applyBorder="1" applyAlignment="1">
      <alignment horizontal="center" vertical="center" wrapText="1"/>
    </xf>
    <xf numFmtId="0" fontId="54" fillId="0" borderId="34" xfId="0" applyFont="1" applyBorder="1" applyAlignment="1">
      <alignment vertical="top" wrapText="1"/>
    </xf>
    <xf numFmtId="0" fontId="62" fillId="0" borderId="36" xfId="0" applyFont="1" applyBorder="1" applyAlignment="1">
      <alignment horizontal="center" vertical="center" wrapText="1"/>
    </xf>
    <xf numFmtId="0" fontId="63" fillId="25" borderId="0" xfId="0" applyFont="1" applyFill="1" applyAlignment="1">
      <alignment vertical="center" wrapText="1"/>
    </xf>
    <xf numFmtId="0" fontId="63" fillId="25" borderId="0" xfId="0" applyFont="1" applyFill="1" applyAlignment="1">
      <alignment horizontal="center" vertical="center" wrapText="1"/>
    </xf>
    <xf numFmtId="4" fontId="62" fillId="43" borderId="34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51" fillId="36" borderId="25" xfId="0" applyFont="1" applyFill="1" applyBorder="1" applyAlignment="1">
      <alignment horizontal="left"/>
    </xf>
    <xf numFmtId="0" fontId="51" fillId="36" borderId="0" xfId="0" applyFont="1" applyFill="1" applyAlignment="1">
      <alignment horizontal="left"/>
    </xf>
    <xf numFmtId="0" fontId="51" fillId="31" borderId="13" xfId="0" applyFont="1" applyFill="1" applyBorder="1" applyAlignment="1">
      <alignment horizontal="left"/>
    </xf>
    <xf numFmtId="0" fontId="51" fillId="31" borderId="14" xfId="0" applyFont="1" applyFill="1" applyBorder="1" applyAlignment="1">
      <alignment horizontal="left"/>
    </xf>
    <xf numFmtId="0" fontId="51" fillId="31" borderId="12" xfId="0" applyFont="1" applyFill="1" applyBorder="1" applyAlignment="1">
      <alignment horizontal="left"/>
    </xf>
    <xf numFmtId="14" fontId="51" fillId="31" borderId="25" xfId="0" applyNumberFormat="1" applyFont="1" applyFill="1" applyBorder="1" applyAlignment="1">
      <alignment horizontal="center"/>
    </xf>
    <xf numFmtId="14" fontId="51" fillId="31" borderId="0" xfId="0" applyNumberFormat="1" applyFont="1" applyFill="1" applyAlignment="1">
      <alignment horizontal="center"/>
    </xf>
    <xf numFmtId="0" fontId="51" fillId="25" borderId="0" xfId="0" applyFont="1" applyFill="1" applyAlignment="1">
      <alignment horizontal="left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54" fillId="31" borderId="10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right"/>
      <protection locked="0"/>
    </xf>
    <xf numFmtId="0" fontId="54" fillId="41" borderId="10" xfId="0" applyFont="1" applyFill="1" applyBorder="1" applyAlignment="1" applyProtection="1">
      <alignment horizontal="left" vertical="center"/>
      <protection locked="0"/>
    </xf>
    <xf numFmtId="0" fontId="54" fillId="36" borderId="10" xfId="0" applyFont="1" applyFill="1" applyBorder="1" applyAlignment="1">
      <alignment horizontal="left"/>
    </xf>
    <xf numFmtId="0" fontId="54" fillId="29" borderId="1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/>
    </xf>
    <xf numFmtId="0" fontId="54" fillId="35" borderId="14" xfId="0" applyFont="1" applyFill="1" applyBorder="1" applyAlignment="1">
      <alignment horizontal="left"/>
    </xf>
    <xf numFmtId="0" fontId="54" fillId="35" borderId="12" xfId="0" applyFont="1" applyFill="1" applyBorder="1" applyAlignment="1">
      <alignment horizontal="left"/>
    </xf>
    <xf numFmtId="0" fontId="54" fillId="35" borderId="10" xfId="0" applyFont="1" applyFill="1" applyBorder="1" applyAlignment="1">
      <alignment horizontal="left"/>
    </xf>
    <xf numFmtId="0" fontId="54" fillId="29" borderId="13" xfId="0" applyFont="1" applyFill="1" applyBorder="1" applyAlignment="1" applyProtection="1">
      <alignment horizontal="center"/>
      <protection locked="0"/>
    </xf>
    <xf numFmtId="0" fontId="54" fillId="29" borderId="14" xfId="0" applyFont="1" applyFill="1" applyBorder="1" applyAlignment="1" applyProtection="1">
      <alignment horizontal="center"/>
      <protection locked="0"/>
    </xf>
    <xf numFmtId="0" fontId="54" fillId="29" borderId="12" xfId="0" applyFont="1" applyFill="1" applyBorder="1" applyAlignment="1" applyProtection="1">
      <alignment horizontal="center"/>
      <protection locked="0"/>
    </xf>
    <xf numFmtId="0" fontId="54" fillId="35" borderId="10" xfId="0" applyFont="1" applyFill="1" applyBorder="1" applyAlignment="1">
      <alignment horizontal="center"/>
    </xf>
    <xf numFmtId="0" fontId="54" fillId="30" borderId="13" xfId="0" applyFont="1" applyFill="1" applyBorder="1" applyAlignment="1" applyProtection="1">
      <alignment horizontal="left"/>
      <protection locked="0"/>
    </xf>
    <xf numFmtId="0" fontId="54" fillId="30" borderId="14" xfId="0" applyFont="1" applyFill="1" applyBorder="1" applyAlignment="1" applyProtection="1">
      <alignment horizontal="left"/>
      <protection locked="0"/>
    </xf>
    <xf numFmtId="0" fontId="54" fillId="30" borderId="12" xfId="0" applyFont="1" applyFill="1" applyBorder="1" applyAlignment="1" applyProtection="1">
      <alignment horizontal="left"/>
      <protection locked="0"/>
    </xf>
    <xf numFmtId="0" fontId="56" fillId="25" borderId="0" xfId="0" applyFont="1" applyFill="1" applyAlignment="1">
      <alignment horizontal="center"/>
    </xf>
    <xf numFmtId="0" fontId="57" fillId="27" borderId="15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center"/>
      <protection locked="0"/>
    </xf>
    <xf numFmtId="0" fontId="55" fillId="25" borderId="0" xfId="0" applyFont="1" applyFill="1" applyAlignment="1">
      <alignment horizontal="center" vertical="center" wrapText="1"/>
    </xf>
    <xf numFmtId="0" fontId="57" fillId="28" borderId="10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57" fillId="27" borderId="18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5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3" xfId="0" applyFont="1" applyFill="1" applyBorder="1" applyAlignment="1">
      <alignment horizontal="right" vertical="center" wrapText="1"/>
    </xf>
    <xf numFmtId="0" fontId="57" fillId="28" borderId="14" xfId="0" applyFont="1" applyFill="1" applyBorder="1" applyAlignment="1">
      <alignment horizontal="right" vertical="center" wrapText="1"/>
    </xf>
    <xf numFmtId="0" fontId="52" fillId="36" borderId="0" xfId="0" applyFont="1" applyFill="1" applyAlignment="1">
      <alignment horizontal="justify" vertical="center" wrapText="1"/>
    </xf>
    <xf numFmtId="0" fontId="52" fillId="36" borderId="28" xfId="0" applyFont="1" applyFill="1" applyBorder="1" applyAlignment="1">
      <alignment horizontal="justify" vertical="center" wrapText="1"/>
    </xf>
    <xf numFmtId="0" fontId="52" fillId="31" borderId="0" xfId="0" applyFont="1" applyFill="1" applyAlignment="1">
      <alignment horizontal="justify" vertical="center" wrapText="1"/>
    </xf>
    <xf numFmtId="0" fontId="52" fillId="31" borderId="28" xfId="0" applyFont="1" applyFill="1" applyBorder="1" applyAlignment="1">
      <alignment horizontal="justify" vertical="center" wrapText="1"/>
    </xf>
    <xf numFmtId="0" fontId="54" fillId="31" borderId="13" xfId="0" applyFont="1" applyFill="1" applyBorder="1" applyAlignment="1">
      <alignment horizontal="left" vertical="center" wrapText="1"/>
    </xf>
    <xf numFmtId="0" fontId="54" fillId="31" borderId="14" xfId="0" applyFont="1" applyFill="1" applyBorder="1" applyAlignment="1">
      <alignment horizontal="left" vertical="center" wrapText="1"/>
    </xf>
    <xf numFmtId="0" fontId="54" fillId="31" borderId="12" xfId="0" applyFont="1" applyFill="1" applyBorder="1" applyAlignment="1">
      <alignment horizontal="left" vertical="center" wrapText="1"/>
    </xf>
    <xf numFmtId="49" fontId="54" fillId="30" borderId="13" xfId="0" applyNumberFormat="1" applyFont="1" applyFill="1" applyBorder="1" applyAlignment="1" applyProtection="1">
      <alignment horizontal="center"/>
      <protection locked="0"/>
    </xf>
    <xf numFmtId="49" fontId="54" fillId="30" borderId="12" xfId="0" applyNumberFormat="1" applyFont="1" applyFill="1" applyBorder="1" applyAlignment="1" applyProtection="1">
      <alignment horizontal="center"/>
      <protection locked="0"/>
    </xf>
    <xf numFmtId="0" fontId="58" fillId="38" borderId="10" xfId="0" applyFont="1" applyFill="1" applyBorder="1" applyAlignment="1">
      <alignment horizontal="center" vertical="center"/>
    </xf>
    <xf numFmtId="0" fontId="57" fillId="28" borderId="13" xfId="0" applyFont="1" applyFill="1" applyBorder="1" applyAlignment="1">
      <alignment horizontal="left" vertical="center" wrapText="1"/>
    </xf>
    <xf numFmtId="0" fontId="57" fillId="28" borderId="14" xfId="0" applyFont="1" applyFill="1" applyBorder="1" applyAlignment="1">
      <alignment horizontal="left" vertical="center" wrapText="1"/>
    </xf>
    <xf numFmtId="0" fontId="57" fillId="28" borderId="12" xfId="0" applyFont="1" applyFill="1" applyBorder="1" applyAlignment="1">
      <alignment horizontal="left" vertical="center" wrapText="1"/>
    </xf>
    <xf numFmtId="0" fontId="57" fillId="38" borderId="13" xfId="0" applyFont="1" applyFill="1" applyBorder="1" applyAlignment="1">
      <alignment horizontal="center" vertical="center" wrapText="1"/>
    </xf>
    <xf numFmtId="0" fontId="57" fillId="38" borderId="14" xfId="0" applyFont="1" applyFill="1" applyBorder="1" applyAlignment="1">
      <alignment horizontal="center" vertical="center" wrapText="1"/>
    </xf>
    <xf numFmtId="0" fontId="57" fillId="38" borderId="12" xfId="0" applyFont="1" applyFill="1" applyBorder="1" applyAlignment="1">
      <alignment horizontal="center" vertical="center" wrapText="1"/>
    </xf>
    <xf numFmtId="0" fontId="52" fillId="36" borderId="19" xfId="0" applyFont="1" applyFill="1" applyBorder="1" applyAlignment="1">
      <alignment horizontal="justify" vertical="center" wrapText="1"/>
    </xf>
    <xf numFmtId="0" fontId="52" fillId="36" borderId="20" xfId="0" applyFont="1" applyFill="1" applyBorder="1" applyAlignment="1">
      <alignment horizontal="justify" vertical="center" wrapText="1"/>
    </xf>
    <xf numFmtId="0" fontId="52" fillId="36" borderId="21" xfId="0" applyFont="1" applyFill="1" applyBorder="1" applyAlignment="1">
      <alignment horizontal="justify" vertical="center" wrapText="1"/>
    </xf>
    <xf numFmtId="0" fontId="57" fillId="27" borderId="2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 vertical="center" wrapText="1"/>
    </xf>
    <xf numFmtId="0" fontId="54" fillId="35" borderId="14" xfId="0" applyFont="1" applyFill="1" applyBorder="1" applyAlignment="1">
      <alignment horizontal="left" vertical="center" wrapText="1"/>
    </xf>
    <xf numFmtId="0" fontId="54" fillId="35" borderId="12" xfId="0" applyFont="1" applyFill="1" applyBorder="1" applyAlignment="1">
      <alignment horizontal="left" vertical="center" wrapText="1"/>
    </xf>
    <xf numFmtId="39" fontId="54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56" fillId="25" borderId="0" xfId="0" applyFont="1" applyFill="1" applyAlignment="1">
      <alignment horizontal="left" wrapText="1"/>
    </xf>
    <xf numFmtId="0" fontId="57" fillId="27" borderId="13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 vertical="center" wrapText="1"/>
    </xf>
    <xf numFmtId="0" fontId="57" fillId="27" borderId="12" xfId="0" applyFont="1" applyFill="1" applyBorder="1" applyAlignment="1">
      <alignment horizontal="left" vertical="center" wrapText="1"/>
    </xf>
    <xf numFmtId="4" fontId="54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3" xfId="0" applyFont="1" applyFill="1" applyBorder="1" applyAlignment="1">
      <alignment horizontal="left" vertical="center"/>
    </xf>
    <xf numFmtId="0" fontId="57" fillId="27" borderId="14" xfId="0" applyFont="1" applyFill="1" applyBorder="1" applyAlignment="1">
      <alignment horizontal="left" vertical="center"/>
    </xf>
    <xf numFmtId="0" fontId="57" fillId="27" borderId="12" xfId="0" applyFont="1" applyFill="1" applyBorder="1" applyAlignment="1">
      <alignment horizontal="left" vertical="center"/>
    </xf>
    <xf numFmtId="0" fontId="57" fillId="28" borderId="11" xfId="0" applyFont="1" applyFill="1" applyBorder="1" applyAlignment="1">
      <alignment horizontal="left" vertical="center" wrapText="1"/>
    </xf>
    <xf numFmtId="0" fontId="54" fillId="35" borderId="11" xfId="0" applyFont="1" applyFill="1" applyBorder="1" applyAlignment="1">
      <alignment horizontal="left" vertical="center" wrapText="1"/>
    </xf>
    <xf numFmtId="0" fontId="54" fillId="29" borderId="11" xfId="0" applyFont="1" applyFill="1" applyBorder="1" applyAlignment="1">
      <alignment horizontal="left" vertical="center" wrapText="1"/>
    </xf>
    <xf numFmtId="0" fontId="54" fillId="25" borderId="0" xfId="0" applyFont="1" applyFill="1" applyAlignment="1">
      <alignment horizontal="justify" vertical="center" wrapText="1"/>
    </xf>
    <xf numFmtId="0" fontId="54" fillId="29" borderId="13" xfId="0" applyFont="1" applyFill="1" applyBorder="1" applyAlignment="1">
      <alignment horizontal="left" vertical="center" wrapText="1"/>
    </xf>
    <xf numFmtId="0" fontId="54" fillId="29" borderId="14" xfId="0" applyFont="1" applyFill="1" applyBorder="1" applyAlignment="1">
      <alignment horizontal="left" vertical="center" wrapText="1"/>
    </xf>
    <xf numFmtId="0" fontId="54" fillId="29" borderId="12" xfId="0" applyFont="1" applyFill="1" applyBorder="1" applyAlignment="1">
      <alignment horizontal="left" vertical="center" wrapText="1"/>
    </xf>
    <xf numFmtId="39" fontId="54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54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54" fillId="29" borderId="13" xfId="0" applyNumberFormat="1" applyFont="1" applyFill="1" applyBorder="1" applyAlignment="1">
      <alignment horizontal="left" vertical="center" wrapText="1"/>
    </xf>
    <xf numFmtId="39" fontId="54" fillId="29" borderId="14" xfId="0" applyNumberFormat="1" applyFont="1" applyFill="1" applyBorder="1" applyAlignment="1">
      <alignment horizontal="left" vertical="center" wrapText="1"/>
    </xf>
    <xf numFmtId="39" fontId="54" fillId="29" borderId="12" xfId="0" applyNumberFormat="1" applyFont="1" applyFill="1" applyBorder="1" applyAlignment="1">
      <alignment horizontal="left" vertical="center" wrapText="1"/>
    </xf>
    <xf numFmtId="0" fontId="57" fillId="28" borderId="10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/>
    </xf>
    <xf numFmtId="0" fontId="57" fillId="27" borderId="12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19" fillId="25" borderId="0" xfId="0" applyFont="1" applyFill="1" applyAlignment="1">
      <alignment horizontal="justify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31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24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37" fillId="26" borderId="0" xfId="0" applyFont="1" applyFill="1" applyAlignment="1">
      <alignment horizontal="justify" vertical="center" wrapText="1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/>
    </xf>
    <xf numFmtId="0" fontId="24" fillId="28" borderId="10" xfId="0" applyFont="1" applyFill="1" applyBorder="1" applyAlignment="1">
      <alignment horizontal="left" vertical="center"/>
    </xf>
    <xf numFmtId="0" fontId="37" fillId="24" borderId="0" xfId="0" applyFont="1" applyFill="1" applyAlignment="1">
      <alignment horizontal="justify" vertical="center" wrapText="1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0" fontId="38" fillId="27" borderId="10" xfId="0" applyFont="1" applyFill="1" applyBorder="1" applyAlignment="1">
      <alignment horizontal="center" vertical="center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4" xr:uid="{33F1E861-BAC3-4D1B-99F6-0D75264923E8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workbookViewId="0">
      <selection activeCell="F53" sqref="F53"/>
    </sheetView>
  </sheetViews>
  <sheetFormatPr defaultColWidth="9.140625" defaultRowHeight="16.5" x14ac:dyDescent="0.3"/>
  <cols>
    <col min="1" max="1" width="2.7109375" style="168" customWidth="1"/>
    <col min="2" max="2" width="8.85546875" style="168" customWidth="1"/>
    <col min="3" max="3" width="52.5703125" style="171" customWidth="1"/>
    <col min="4" max="4" width="9.7109375" style="171" customWidth="1"/>
    <col min="5" max="5" width="14.7109375" style="171" customWidth="1"/>
    <col min="6" max="6" width="18.140625" style="171" customWidth="1"/>
    <col min="7" max="7" width="5.28515625" style="168" customWidth="1"/>
    <col min="8" max="8" width="20.7109375" style="168" customWidth="1"/>
    <col min="9" max="9" width="15.7109375" style="168" customWidth="1"/>
    <col min="10" max="10" width="11.5703125" style="168" customWidth="1"/>
    <col min="11" max="11" width="12.140625" style="168" customWidth="1"/>
    <col min="12" max="12" width="13" style="168" customWidth="1"/>
    <col min="13" max="13" width="9.5703125" style="168" customWidth="1"/>
    <col min="14" max="14" width="12.5703125" style="168" customWidth="1"/>
    <col min="15" max="16384" width="9.140625" style="5"/>
  </cols>
  <sheetData>
    <row r="1" spans="1:14" x14ac:dyDescent="0.3">
      <c r="B1" s="310" t="s">
        <v>316</v>
      </c>
      <c r="C1" s="311"/>
      <c r="D1" s="311"/>
      <c r="E1" s="311"/>
      <c r="F1" s="312"/>
      <c r="H1" s="316" t="s">
        <v>158</v>
      </c>
      <c r="I1" s="316"/>
      <c r="J1" s="316"/>
      <c r="K1" s="316"/>
      <c r="L1" s="316"/>
      <c r="M1" s="316"/>
      <c r="N1" s="316"/>
    </row>
    <row r="2" spans="1:14" x14ac:dyDescent="0.3">
      <c r="B2" s="310" t="s">
        <v>317</v>
      </c>
      <c r="C2" s="311"/>
      <c r="D2" s="312"/>
      <c r="E2" s="169" t="s">
        <v>48</v>
      </c>
      <c r="F2" s="170" t="s">
        <v>269</v>
      </c>
      <c r="H2" s="316"/>
      <c r="I2" s="316"/>
      <c r="J2" s="316"/>
      <c r="K2" s="316"/>
      <c r="L2" s="316"/>
      <c r="M2" s="316"/>
      <c r="N2" s="316"/>
    </row>
    <row r="3" spans="1:14" x14ac:dyDescent="0.3">
      <c r="B3" s="171"/>
      <c r="H3" s="316"/>
      <c r="I3" s="316"/>
      <c r="J3" s="316"/>
      <c r="K3" s="316"/>
      <c r="L3" s="316"/>
      <c r="M3" s="316"/>
      <c r="N3" s="316"/>
    </row>
    <row r="4" spans="1:14" s="90" customFormat="1" ht="25.5" customHeight="1" x14ac:dyDescent="0.25">
      <c r="A4" s="171"/>
      <c r="B4" s="313" t="s">
        <v>222</v>
      </c>
      <c r="C4" s="313"/>
      <c r="D4" s="313"/>
      <c r="E4" s="313"/>
      <c r="F4" s="313"/>
      <c r="G4" s="171"/>
      <c r="H4" s="324" t="s">
        <v>244</v>
      </c>
      <c r="I4" s="325"/>
      <c r="J4" s="325"/>
      <c r="K4" s="325"/>
      <c r="L4" s="325"/>
      <c r="M4" s="172" t="s">
        <v>245</v>
      </c>
      <c r="N4" s="173"/>
    </row>
    <row r="5" spans="1:14" s="90" customFormat="1" ht="15.95" customHeight="1" x14ac:dyDescent="0.25">
      <c r="A5" s="171"/>
      <c r="B5" s="314" t="s">
        <v>78</v>
      </c>
      <c r="C5" s="314"/>
      <c r="D5" s="314"/>
      <c r="E5" s="314"/>
      <c r="F5" s="314"/>
      <c r="G5" s="171"/>
      <c r="H5" s="317" t="s">
        <v>159</v>
      </c>
      <c r="I5" s="317"/>
      <c r="J5" s="317"/>
      <c r="K5" s="317"/>
      <c r="L5" s="317"/>
      <c r="M5" s="317"/>
      <c r="N5" s="317"/>
    </row>
    <row r="6" spans="1:14" s="90" customFormat="1" ht="15.95" customHeight="1" x14ac:dyDescent="0.25">
      <c r="A6" s="171"/>
      <c r="B6" s="300" t="s">
        <v>28</v>
      </c>
      <c r="C6" s="300"/>
      <c r="D6" s="315" t="s">
        <v>463</v>
      </c>
      <c r="E6" s="315"/>
      <c r="F6" s="315"/>
      <c r="G6" s="171"/>
      <c r="H6" s="318" t="s">
        <v>160</v>
      </c>
      <c r="I6" s="321" t="s">
        <v>161</v>
      </c>
      <c r="J6" s="321" t="s">
        <v>162</v>
      </c>
      <c r="K6" s="321" t="s">
        <v>228</v>
      </c>
      <c r="L6" s="321" t="s">
        <v>41</v>
      </c>
      <c r="M6" s="321" t="s">
        <v>163</v>
      </c>
      <c r="N6" s="321" t="s">
        <v>164</v>
      </c>
    </row>
    <row r="7" spans="1:14" s="90" customFormat="1" ht="15.75" x14ac:dyDescent="0.25">
      <c r="A7" s="171"/>
      <c r="B7" s="297" t="s">
        <v>29</v>
      </c>
      <c r="C7" s="297"/>
      <c r="D7" s="298" t="s">
        <v>30</v>
      </c>
      <c r="E7" s="298"/>
      <c r="F7" s="174" t="s">
        <v>291</v>
      </c>
      <c r="G7" s="171"/>
      <c r="H7" s="319"/>
      <c r="I7" s="322"/>
      <c r="J7" s="322"/>
      <c r="K7" s="322"/>
      <c r="L7" s="322"/>
      <c r="M7" s="323"/>
      <c r="N7" s="323"/>
    </row>
    <row r="8" spans="1:14" s="90" customFormat="1" ht="15.75" customHeight="1" x14ac:dyDescent="0.25">
      <c r="A8" s="171"/>
      <c r="B8" s="300" t="s">
        <v>91</v>
      </c>
      <c r="C8" s="300"/>
      <c r="D8" s="333" t="s">
        <v>269</v>
      </c>
      <c r="E8" s="334"/>
      <c r="F8" s="174" t="s">
        <v>270</v>
      </c>
      <c r="G8" s="171"/>
      <c r="H8" s="320"/>
      <c r="I8" s="175" t="s">
        <v>165</v>
      </c>
      <c r="J8" s="175" t="s">
        <v>166</v>
      </c>
      <c r="K8" s="175" t="s">
        <v>151</v>
      </c>
      <c r="L8" s="175" t="s">
        <v>167</v>
      </c>
      <c r="M8" s="322"/>
      <c r="N8" s="322"/>
    </row>
    <row r="9" spans="1:14" s="90" customFormat="1" ht="15.75" x14ac:dyDescent="0.25">
      <c r="A9" s="171"/>
      <c r="B9" s="171"/>
      <c r="C9" s="176"/>
      <c r="D9" s="177"/>
      <c r="E9" s="177"/>
      <c r="F9" s="178"/>
      <c r="G9" s="171"/>
      <c r="H9" s="179" t="s">
        <v>153</v>
      </c>
      <c r="I9" s="180">
        <v>357.64</v>
      </c>
      <c r="J9" s="181"/>
      <c r="K9" s="181"/>
      <c r="L9" s="182">
        <f>SUM(I9:K9)</f>
        <v>357.64</v>
      </c>
      <c r="M9" s="183">
        <v>800</v>
      </c>
      <c r="N9" s="184">
        <v>40</v>
      </c>
    </row>
    <row r="10" spans="1:14" s="90" customFormat="1" ht="15.75" customHeight="1" x14ac:dyDescent="0.25">
      <c r="A10" s="171"/>
      <c r="B10" s="314" t="s">
        <v>90</v>
      </c>
      <c r="C10" s="314"/>
      <c r="D10" s="314"/>
      <c r="E10" s="314"/>
      <c r="F10" s="314"/>
      <c r="G10" s="171"/>
      <c r="H10" s="179" t="s">
        <v>154</v>
      </c>
      <c r="I10" s="180">
        <v>207</v>
      </c>
      <c r="J10" s="181"/>
      <c r="K10" s="181"/>
      <c r="L10" s="182">
        <f>SUM(I10:K10)</f>
        <v>207</v>
      </c>
      <c r="M10" s="183">
        <v>1800</v>
      </c>
      <c r="N10" s="184">
        <v>40</v>
      </c>
    </row>
    <row r="11" spans="1:14" s="90" customFormat="1" ht="18" customHeight="1" x14ac:dyDescent="0.25">
      <c r="A11" s="171"/>
      <c r="B11" s="185" t="s">
        <v>2</v>
      </c>
      <c r="C11" s="300" t="s">
        <v>54</v>
      </c>
      <c r="D11" s="300"/>
      <c r="E11" s="300"/>
      <c r="F11" s="186" t="s">
        <v>269</v>
      </c>
      <c r="G11" s="171"/>
      <c r="H11" s="179" t="s">
        <v>155</v>
      </c>
      <c r="I11" s="180">
        <v>45.67</v>
      </c>
      <c r="J11" s="181"/>
      <c r="K11" s="181"/>
      <c r="L11" s="182">
        <f>SUM(I11:K11)</f>
        <v>45.67</v>
      </c>
      <c r="M11" s="183">
        <v>300</v>
      </c>
      <c r="N11" s="187">
        <v>40</v>
      </c>
    </row>
    <row r="12" spans="1:14" s="90" customFormat="1" ht="15.95" customHeight="1" x14ac:dyDescent="0.25">
      <c r="A12" s="171"/>
      <c r="B12" s="184" t="s">
        <v>3</v>
      </c>
      <c r="C12" s="188" t="s">
        <v>31</v>
      </c>
      <c r="D12" s="299" t="s">
        <v>462</v>
      </c>
      <c r="E12" s="299"/>
      <c r="F12" s="299"/>
      <c r="G12" s="171"/>
      <c r="H12" s="179" t="s">
        <v>156</v>
      </c>
      <c r="I12" s="180"/>
      <c r="J12" s="181"/>
      <c r="K12" s="181"/>
      <c r="L12" s="182">
        <f>SUM(I12:K12)</f>
        <v>0</v>
      </c>
      <c r="M12" s="183"/>
      <c r="N12" s="187"/>
    </row>
    <row r="13" spans="1:14" s="90" customFormat="1" ht="15.95" customHeight="1" x14ac:dyDescent="0.25">
      <c r="A13" s="171"/>
      <c r="B13" s="185" t="s">
        <v>4</v>
      </c>
      <c r="C13" s="300" t="s">
        <v>113</v>
      </c>
      <c r="D13" s="300"/>
      <c r="E13" s="300"/>
      <c r="F13" s="189" t="s">
        <v>191</v>
      </c>
      <c r="G13" s="171"/>
      <c r="H13" s="179" t="s">
        <v>157</v>
      </c>
      <c r="I13" s="180"/>
      <c r="J13" s="181"/>
      <c r="K13" s="181"/>
      <c r="L13" s="182">
        <f>SUM(I13:K13)</f>
        <v>0</v>
      </c>
      <c r="M13" s="183"/>
      <c r="N13" s="184"/>
    </row>
    <row r="14" spans="1:14" s="90" customFormat="1" ht="15.75" x14ac:dyDescent="0.25">
      <c r="A14" s="171"/>
      <c r="B14" s="184" t="s">
        <v>5</v>
      </c>
      <c r="C14" s="330" t="s">
        <v>32</v>
      </c>
      <c r="D14" s="331"/>
      <c r="E14" s="332"/>
      <c r="F14" s="174" t="s">
        <v>464</v>
      </c>
      <c r="G14" s="171"/>
      <c r="H14" s="175" t="s">
        <v>41</v>
      </c>
      <c r="I14" s="190">
        <f>SUM(I9:I13)</f>
        <v>610.30999999999995</v>
      </c>
      <c r="J14" s="190">
        <f>SUM(J9:J13)</f>
        <v>0</v>
      </c>
      <c r="K14" s="190">
        <f>SUM(K9:K13)</f>
        <v>0</v>
      </c>
      <c r="L14" s="190">
        <f>SUM(L9:L12)</f>
        <v>610.30999999999995</v>
      </c>
      <c r="M14" s="335"/>
      <c r="N14" s="335"/>
    </row>
    <row r="15" spans="1:14" s="90" customFormat="1" ht="15.95" customHeight="1" x14ac:dyDescent="0.25">
      <c r="A15" s="171"/>
      <c r="B15" s="184" t="s">
        <v>6</v>
      </c>
      <c r="C15" s="300" t="s">
        <v>55</v>
      </c>
      <c r="D15" s="300"/>
      <c r="E15" s="300"/>
      <c r="F15" s="191">
        <v>60</v>
      </c>
      <c r="G15" s="171"/>
      <c r="H15" s="336" t="s">
        <v>168</v>
      </c>
      <c r="I15" s="337"/>
      <c r="J15" s="337"/>
      <c r="K15" s="337"/>
      <c r="L15" s="337"/>
      <c r="M15" s="338"/>
      <c r="N15" s="192" t="str">
        <f>IF(QTDE_DE_ENC&gt;=1,QTDE_DE_SERV/QTDE_DE_ENC,"")</f>
        <v/>
      </c>
    </row>
    <row r="16" spans="1:14" s="90" customFormat="1" ht="15.95" customHeight="1" x14ac:dyDescent="0.25">
      <c r="A16" s="171"/>
      <c r="B16" s="171"/>
      <c r="C16" s="176"/>
      <c r="D16" s="177"/>
      <c r="E16" s="177"/>
      <c r="F16" s="178"/>
      <c r="G16" s="171"/>
      <c r="H16" s="193"/>
      <c r="I16" s="193"/>
      <c r="J16" s="193"/>
      <c r="K16" s="193"/>
      <c r="L16" s="193"/>
      <c r="M16" s="194"/>
      <c r="N16" s="194"/>
    </row>
    <row r="17" spans="1:14" s="90" customFormat="1" ht="16.5" customHeight="1" x14ac:dyDescent="0.25">
      <c r="A17" s="171"/>
      <c r="B17" s="314" t="s">
        <v>92</v>
      </c>
      <c r="C17" s="314"/>
      <c r="D17" s="314"/>
      <c r="E17" s="314"/>
      <c r="F17" s="314"/>
      <c r="G17" s="171"/>
      <c r="H17" s="339" t="s">
        <v>169</v>
      </c>
      <c r="I17" s="340"/>
      <c r="J17" s="340"/>
      <c r="K17" s="340"/>
      <c r="L17" s="340"/>
      <c r="M17" s="340"/>
      <c r="N17" s="341"/>
    </row>
    <row r="18" spans="1:14" s="91" customFormat="1" ht="32.25" customHeight="1" x14ac:dyDescent="0.2">
      <c r="A18" s="195"/>
      <c r="B18" s="196" t="s">
        <v>114</v>
      </c>
      <c r="C18" s="184" t="s">
        <v>26</v>
      </c>
      <c r="D18" s="197" t="s">
        <v>238</v>
      </c>
      <c r="E18" s="198" t="s">
        <v>239</v>
      </c>
      <c r="F18" s="198" t="s">
        <v>240</v>
      </c>
      <c r="G18" s="195"/>
      <c r="H18" s="342" t="s">
        <v>374</v>
      </c>
      <c r="I18" s="343"/>
      <c r="J18" s="343"/>
      <c r="K18" s="343"/>
      <c r="L18" s="343"/>
      <c r="M18" s="343"/>
      <c r="N18" s="344"/>
    </row>
    <row r="19" spans="1:14" s="90" customFormat="1" ht="16.5" customHeight="1" x14ac:dyDescent="0.25">
      <c r="A19" s="171"/>
      <c r="B19" s="185" t="s">
        <v>115</v>
      </c>
      <c r="C19" s="199" t="s">
        <v>268</v>
      </c>
      <c r="D19" s="200"/>
      <c r="E19" s="201"/>
      <c r="F19" s="202"/>
      <c r="G19" s="171"/>
      <c r="H19" s="328" t="s">
        <v>375</v>
      </c>
      <c r="I19" s="328"/>
      <c r="J19" s="328"/>
      <c r="K19" s="328"/>
      <c r="L19" s="328"/>
      <c r="M19" s="328"/>
      <c r="N19" s="329"/>
    </row>
    <row r="20" spans="1:14" s="90" customFormat="1" ht="16.5" customHeight="1" x14ac:dyDescent="0.25">
      <c r="A20" s="171"/>
      <c r="B20" s="184" t="s">
        <v>116</v>
      </c>
      <c r="C20" s="203" t="s">
        <v>319</v>
      </c>
      <c r="D20" s="200"/>
      <c r="E20" s="204"/>
      <c r="F20" s="202"/>
      <c r="G20" s="171"/>
      <c r="H20" s="328"/>
      <c r="I20" s="328"/>
      <c r="J20" s="328"/>
      <c r="K20" s="328"/>
      <c r="L20" s="328"/>
      <c r="M20" s="328"/>
      <c r="N20" s="329"/>
    </row>
    <row r="21" spans="1:14" s="90" customFormat="1" ht="16.5" customHeight="1" x14ac:dyDescent="0.25">
      <c r="A21" s="171"/>
      <c r="B21" s="185" t="s">
        <v>223</v>
      </c>
      <c r="C21" s="199" t="s">
        <v>318</v>
      </c>
      <c r="D21" s="200"/>
      <c r="E21" s="201">
        <v>1</v>
      </c>
      <c r="F21" s="202">
        <f>2031/44*40</f>
        <v>1846.36</v>
      </c>
      <c r="G21" s="171"/>
      <c r="H21" s="326" t="s">
        <v>376</v>
      </c>
      <c r="I21" s="326"/>
      <c r="J21" s="326"/>
      <c r="K21" s="326"/>
      <c r="L21" s="326"/>
      <c r="M21" s="326"/>
      <c r="N21" s="327"/>
    </row>
    <row r="22" spans="1:14" s="90" customFormat="1" ht="15.95" customHeight="1" x14ac:dyDescent="0.25">
      <c r="A22" s="171"/>
      <c r="B22" s="345" t="s">
        <v>300</v>
      </c>
      <c r="C22" s="345"/>
      <c r="D22" s="345"/>
      <c r="E22" s="345"/>
      <c r="F22" s="205" t="s">
        <v>320</v>
      </c>
      <c r="G22" s="171"/>
      <c r="H22" s="326"/>
      <c r="I22" s="326"/>
      <c r="J22" s="326"/>
      <c r="K22" s="326"/>
      <c r="L22" s="326"/>
      <c r="M22" s="326"/>
      <c r="N22" s="327"/>
    </row>
    <row r="23" spans="1:14" s="90" customFormat="1" ht="15" customHeight="1" x14ac:dyDescent="0.25">
      <c r="A23" s="171"/>
      <c r="B23" s="206"/>
      <c r="C23" s="206"/>
      <c r="D23" s="206"/>
      <c r="E23" s="206"/>
      <c r="F23" s="206"/>
      <c r="G23" s="171"/>
      <c r="H23" s="328" t="s">
        <v>377</v>
      </c>
      <c r="I23" s="328"/>
      <c r="J23" s="328"/>
      <c r="K23" s="328"/>
      <c r="L23" s="328"/>
      <c r="M23" s="328"/>
      <c r="N23" s="329"/>
    </row>
    <row r="24" spans="1:14" s="90" customFormat="1" ht="15" customHeight="1" x14ac:dyDescent="0.25">
      <c r="A24" s="171"/>
      <c r="B24" s="314" t="s">
        <v>93</v>
      </c>
      <c r="C24" s="314"/>
      <c r="D24" s="314"/>
      <c r="E24" s="314"/>
      <c r="F24" s="314"/>
      <c r="G24" s="171"/>
      <c r="H24" s="328"/>
      <c r="I24" s="328"/>
      <c r="J24" s="328"/>
      <c r="K24" s="328"/>
      <c r="L24" s="328"/>
      <c r="M24" s="328"/>
      <c r="N24" s="329"/>
    </row>
    <row r="25" spans="1:14" s="90" customFormat="1" ht="15" customHeight="1" x14ac:dyDescent="0.25">
      <c r="A25" s="171"/>
      <c r="B25" s="185">
        <v>1</v>
      </c>
      <c r="C25" s="305" t="s">
        <v>51</v>
      </c>
      <c r="D25" s="305"/>
      <c r="E25" s="309" t="s">
        <v>221</v>
      </c>
      <c r="F25" s="309"/>
      <c r="G25" s="171"/>
      <c r="H25" s="171"/>
      <c r="I25" s="171"/>
      <c r="J25" s="171"/>
      <c r="K25" s="171"/>
      <c r="L25" s="171"/>
      <c r="M25" s="171"/>
      <c r="N25" s="171"/>
    </row>
    <row r="26" spans="1:14" s="90" customFormat="1" ht="15.95" customHeight="1" x14ac:dyDescent="0.25">
      <c r="A26" s="171"/>
      <c r="B26" s="185">
        <v>2</v>
      </c>
      <c r="C26" s="207" t="s">
        <v>50</v>
      </c>
      <c r="D26" s="306" t="s">
        <v>224</v>
      </c>
      <c r="E26" s="307"/>
      <c r="F26" s="308"/>
      <c r="G26" s="171"/>
      <c r="H26" s="171"/>
      <c r="I26" s="171"/>
      <c r="J26" s="171"/>
      <c r="K26" s="171"/>
      <c r="L26" s="171"/>
      <c r="M26" s="171"/>
      <c r="N26" s="171"/>
    </row>
    <row r="27" spans="1:14" s="90" customFormat="1" ht="15.95" customHeight="1" x14ac:dyDescent="0.25">
      <c r="A27" s="171"/>
      <c r="B27" s="185">
        <v>3</v>
      </c>
      <c r="C27" s="302" t="s">
        <v>53</v>
      </c>
      <c r="D27" s="303"/>
      <c r="E27" s="304"/>
      <c r="F27" s="186">
        <v>46054</v>
      </c>
      <c r="G27" s="171"/>
      <c r="H27" s="171"/>
      <c r="I27" s="171"/>
      <c r="J27" s="171"/>
      <c r="K27" s="171"/>
      <c r="L27" s="171"/>
      <c r="M27" s="171"/>
      <c r="N27" s="171"/>
    </row>
    <row r="28" spans="1:14" s="90" customFormat="1" ht="15.75" x14ac:dyDescent="0.25">
      <c r="A28" s="171"/>
      <c r="B28" s="185">
        <v>4</v>
      </c>
      <c r="C28" s="301" t="s">
        <v>107</v>
      </c>
      <c r="D28" s="301"/>
      <c r="E28" s="301"/>
      <c r="F28" s="208">
        <v>1621</v>
      </c>
      <c r="G28" s="171"/>
      <c r="H28" s="168"/>
      <c r="I28" s="168"/>
      <c r="J28" s="168"/>
      <c r="K28" s="168"/>
      <c r="L28" s="168"/>
      <c r="M28" s="168"/>
      <c r="N28" s="168"/>
    </row>
    <row r="29" spans="1:14" s="90" customFormat="1" ht="15.75" x14ac:dyDescent="0.25">
      <c r="A29" s="171"/>
      <c r="B29" s="209"/>
      <c r="C29" s="210"/>
      <c r="D29" s="210"/>
      <c r="E29" s="210"/>
      <c r="F29" s="211"/>
      <c r="G29" s="171"/>
      <c r="H29" s="168"/>
      <c r="I29" s="168"/>
      <c r="J29" s="168"/>
      <c r="K29" s="168"/>
      <c r="L29" s="168"/>
      <c r="M29" s="168"/>
      <c r="N29" s="168"/>
    </row>
    <row r="30" spans="1:14" x14ac:dyDescent="0.3">
      <c r="B30" s="212" t="s">
        <v>120</v>
      </c>
      <c r="C30" s="168"/>
      <c r="D30" s="168"/>
      <c r="E30" s="168"/>
      <c r="F30" s="168"/>
    </row>
    <row r="31" spans="1:14" x14ac:dyDescent="0.3">
      <c r="B31" s="213" t="s">
        <v>8</v>
      </c>
      <c r="E31" s="214"/>
      <c r="F31" s="214"/>
    </row>
    <row r="32" spans="1:14" x14ac:dyDescent="0.3">
      <c r="B32" s="184">
        <v>1</v>
      </c>
      <c r="C32" s="372" t="s">
        <v>9</v>
      </c>
      <c r="D32" s="372"/>
      <c r="E32" s="372"/>
      <c r="F32" s="175" t="s">
        <v>301</v>
      </c>
    </row>
    <row r="33" spans="1:14" x14ac:dyDescent="0.3">
      <c r="B33" s="184" t="s">
        <v>2</v>
      </c>
      <c r="C33" s="369" t="s">
        <v>121</v>
      </c>
      <c r="D33" s="370"/>
      <c r="E33" s="371"/>
      <c r="F33" s="215"/>
    </row>
    <row r="34" spans="1:14" x14ac:dyDescent="0.3">
      <c r="B34" s="184" t="s">
        <v>3</v>
      </c>
      <c r="C34" s="349" t="s">
        <v>469</v>
      </c>
      <c r="D34" s="349"/>
      <c r="E34" s="349"/>
      <c r="F34" s="216"/>
      <c r="H34" s="217"/>
      <c r="I34" s="217"/>
      <c r="J34" s="217"/>
      <c r="K34" s="217"/>
      <c r="L34" s="217"/>
      <c r="M34" s="217"/>
      <c r="N34" s="217"/>
    </row>
    <row r="35" spans="1:14" x14ac:dyDescent="0.3">
      <c r="B35" s="184" t="s">
        <v>4</v>
      </c>
      <c r="C35" s="349" t="s">
        <v>117</v>
      </c>
      <c r="D35" s="349"/>
      <c r="E35" s="349"/>
      <c r="F35" s="216"/>
      <c r="H35" s="217"/>
      <c r="I35" s="217"/>
      <c r="J35" s="217"/>
      <c r="K35" s="217"/>
      <c r="L35" s="217"/>
      <c r="M35" s="217"/>
      <c r="N35" s="217"/>
    </row>
    <row r="36" spans="1:14" s="93" customFormat="1" x14ac:dyDescent="0.3">
      <c r="A36" s="217"/>
      <c r="B36" s="184" t="s">
        <v>5</v>
      </c>
      <c r="C36" s="349" t="s">
        <v>118</v>
      </c>
      <c r="D36" s="349"/>
      <c r="E36" s="349"/>
      <c r="F36" s="216"/>
      <c r="G36" s="217"/>
      <c r="H36" s="171"/>
      <c r="I36" s="171"/>
      <c r="J36" s="171"/>
      <c r="K36" s="171"/>
      <c r="L36" s="171"/>
      <c r="M36" s="171"/>
      <c r="N36" s="171"/>
    </row>
    <row r="37" spans="1:14" s="93" customFormat="1" x14ac:dyDescent="0.3">
      <c r="A37" s="168"/>
      <c r="B37" s="217"/>
      <c r="C37" s="217"/>
      <c r="D37" s="217"/>
      <c r="E37" s="217"/>
      <c r="F37" s="217"/>
      <c r="G37" s="217"/>
      <c r="H37" s="171"/>
      <c r="I37" s="171"/>
      <c r="J37" s="171"/>
      <c r="K37" s="171"/>
      <c r="L37" s="171"/>
      <c r="M37" s="171"/>
      <c r="N37" s="171"/>
    </row>
    <row r="38" spans="1:14" s="93" customFormat="1" x14ac:dyDescent="0.3">
      <c r="A38" s="168"/>
      <c r="B38" s="213" t="s">
        <v>56</v>
      </c>
      <c r="C38" s="171"/>
      <c r="D38" s="171"/>
      <c r="E38" s="218"/>
      <c r="F38" s="218"/>
      <c r="G38" s="217"/>
      <c r="H38" s="217"/>
      <c r="I38" s="217"/>
      <c r="J38" s="217"/>
      <c r="K38" s="217"/>
      <c r="L38" s="217"/>
      <c r="M38" s="217"/>
      <c r="N38" s="217"/>
    </row>
    <row r="39" spans="1:14" s="93" customFormat="1" ht="7.5" customHeight="1" x14ac:dyDescent="0.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93" customFormat="1" x14ac:dyDescent="0.3">
      <c r="A40" s="168"/>
      <c r="B40" s="213" t="s">
        <v>310</v>
      </c>
      <c r="C40" s="171"/>
      <c r="D40" s="171"/>
      <c r="E40" s="171"/>
      <c r="F40" s="171"/>
      <c r="G40" s="217"/>
      <c r="H40" s="217"/>
      <c r="I40" s="217"/>
      <c r="J40" s="217"/>
      <c r="K40" s="217"/>
      <c r="L40" s="217"/>
      <c r="M40" s="217"/>
      <c r="N40" s="217"/>
    </row>
    <row r="41" spans="1:14" s="93" customFormat="1" ht="15" customHeight="1" x14ac:dyDescent="0.3">
      <c r="A41" s="168"/>
      <c r="B41" s="184" t="s">
        <v>59</v>
      </c>
      <c r="C41" s="351" t="s">
        <v>311</v>
      </c>
      <c r="D41" s="352"/>
      <c r="E41" s="353"/>
      <c r="F41" s="175" t="s">
        <v>312</v>
      </c>
      <c r="G41" s="217"/>
      <c r="H41" s="217"/>
      <c r="I41" s="217"/>
      <c r="J41" s="217"/>
      <c r="K41" s="217"/>
      <c r="L41" s="217"/>
      <c r="M41" s="217"/>
      <c r="N41" s="217"/>
    </row>
    <row r="42" spans="1:14" s="93" customFormat="1" x14ac:dyDescent="0.3">
      <c r="A42" s="168"/>
      <c r="B42" s="219" t="s">
        <v>4</v>
      </c>
      <c r="C42" s="302" t="s">
        <v>313</v>
      </c>
      <c r="D42" s="303"/>
      <c r="E42" s="304"/>
      <c r="F42" s="220">
        <v>2</v>
      </c>
      <c r="G42" s="217"/>
      <c r="H42" s="217"/>
      <c r="I42" s="217"/>
      <c r="J42" s="217"/>
      <c r="K42" s="217"/>
      <c r="L42" s="217"/>
      <c r="M42" s="217"/>
      <c r="N42" s="217"/>
    </row>
    <row r="43" spans="1:14" s="93" customFormat="1" x14ac:dyDescent="0.3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3" customFormat="1" x14ac:dyDescent="0.3">
      <c r="A44" s="217"/>
      <c r="B44" s="213" t="s">
        <v>56</v>
      </c>
      <c r="C44" s="171"/>
      <c r="D44" s="171"/>
      <c r="E44" s="218"/>
      <c r="F44" s="218"/>
      <c r="G44" s="217"/>
      <c r="H44" s="217"/>
      <c r="I44" s="217"/>
      <c r="J44" s="217"/>
      <c r="K44" s="217"/>
      <c r="L44" s="217"/>
      <c r="M44" s="217"/>
      <c r="N44" s="217"/>
    </row>
    <row r="45" spans="1:14" s="93" customFormat="1" ht="22.5" customHeight="1" x14ac:dyDescent="0.3">
      <c r="A45" s="168"/>
      <c r="B45" s="213" t="s">
        <v>61</v>
      </c>
      <c r="C45" s="171"/>
      <c r="D45" s="171"/>
      <c r="E45" s="171"/>
      <c r="F45" s="171"/>
      <c r="G45" s="217"/>
      <c r="H45" s="217"/>
      <c r="I45" s="217"/>
      <c r="J45" s="217"/>
      <c r="K45" s="217"/>
      <c r="L45" s="217"/>
      <c r="M45" s="217"/>
      <c r="N45" s="217"/>
    </row>
    <row r="46" spans="1:14" s="93" customFormat="1" ht="31.5" x14ac:dyDescent="0.3">
      <c r="A46" s="168"/>
      <c r="B46" s="184" t="s">
        <v>73</v>
      </c>
      <c r="C46" s="336" t="s">
        <v>14</v>
      </c>
      <c r="D46" s="338"/>
      <c r="E46" s="175" t="s">
        <v>302</v>
      </c>
      <c r="F46" s="175" t="s">
        <v>301</v>
      </c>
      <c r="G46" s="217"/>
      <c r="H46" s="217"/>
      <c r="I46" s="217"/>
      <c r="J46" s="217"/>
      <c r="K46" s="217"/>
      <c r="L46" s="217"/>
      <c r="M46" s="217"/>
      <c r="N46" s="217"/>
    </row>
    <row r="47" spans="1:14" s="93" customFormat="1" x14ac:dyDescent="0.3">
      <c r="A47" s="217"/>
      <c r="B47" s="219" t="s">
        <v>2</v>
      </c>
      <c r="C47" s="305" t="s">
        <v>15</v>
      </c>
      <c r="D47" s="305"/>
      <c r="E47" s="191" t="s">
        <v>34</v>
      </c>
      <c r="F47" s="221">
        <f>2*6.5</f>
        <v>13</v>
      </c>
      <c r="G47" s="217"/>
      <c r="H47" s="217"/>
      <c r="I47" s="217"/>
      <c r="J47" s="217"/>
      <c r="K47" s="217"/>
      <c r="L47" s="217"/>
      <c r="M47" s="217"/>
      <c r="N47" s="217"/>
    </row>
    <row r="48" spans="1:14" s="93" customFormat="1" x14ac:dyDescent="0.3">
      <c r="A48" s="217"/>
      <c r="B48" s="219" t="s">
        <v>3</v>
      </c>
      <c r="C48" s="301" t="s">
        <v>60</v>
      </c>
      <c r="D48" s="301"/>
      <c r="E48" s="222" t="s">
        <v>110</v>
      </c>
      <c r="F48" s="221">
        <f>900*0.8</f>
        <v>720</v>
      </c>
      <c r="G48" s="217"/>
      <c r="H48" s="168"/>
      <c r="I48" s="168"/>
      <c r="J48" s="168"/>
      <c r="K48" s="168"/>
      <c r="L48" s="168"/>
      <c r="M48" s="168"/>
      <c r="N48" s="168"/>
    </row>
    <row r="49" spans="1:14" x14ac:dyDescent="0.3">
      <c r="B49" s="373" t="s">
        <v>303</v>
      </c>
      <c r="C49" s="373"/>
      <c r="D49" s="374"/>
      <c r="E49" s="223" t="s">
        <v>321</v>
      </c>
      <c r="F49" s="224">
        <v>20</v>
      </c>
    </row>
    <row r="50" spans="1:14" x14ac:dyDescent="0.3">
      <c r="B50" s="219" t="s">
        <v>4</v>
      </c>
      <c r="C50" s="367" t="s">
        <v>322</v>
      </c>
      <c r="D50" s="368"/>
      <c r="E50" s="225"/>
      <c r="F50" s="216">
        <v>94.5</v>
      </c>
      <c r="H50" s="217"/>
      <c r="I50" s="217"/>
      <c r="J50" s="217"/>
      <c r="K50" s="217"/>
      <c r="L50" s="217"/>
      <c r="M50" s="217"/>
      <c r="N50" s="217"/>
    </row>
    <row r="51" spans="1:14" x14ac:dyDescent="0.3">
      <c r="B51" s="219" t="s">
        <v>6</v>
      </c>
      <c r="C51" s="367" t="s">
        <v>323</v>
      </c>
      <c r="D51" s="368"/>
      <c r="E51" s="225"/>
      <c r="F51" s="216">
        <v>31</v>
      </c>
      <c r="H51" s="171"/>
      <c r="I51" s="171"/>
      <c r="J51" s="171"/>
      <c r="K51" s="171"/>
      <c r="L51" s="171"/>
      <c r="M51" s="171"/>
      <c r="N51" s="171"/>
    </row>
    <row r="52" spans="1:14" s="93" customFormat="1" x14ac:dyDescent="0.3">
      <c r="A52" s="217"/>
      <c r="B52" s="219" t="s">
        <v>7</v>
      </c>
      <c r="C52" s="367" t="s">
        <v>470</v>
      </c>
      <c r="D52" s="368"/>
      <c r="E52" s="225"/>
      <c r="F52" s="216">
        <f>ALIMENTACAO_POR_DIA/12</f>
        <v>60</v>
      </c>
      <c r="G52" s="217"/>
      <c r="H52" s="171"/>
      <c r="I52" s="171"/>
      <c r="J52" s="171"/>
      <c r="K52" s="171"/>
      <c r="L52" s="171"/>
      <c r="M52" s="171"/>
      <c r="N52" s="171"/>
    </row>
    <row r="53" spans="1:14" s="90" customFormat="1" ht="15.75" x14ac:dyDescent="0.25">
      <c r="A53" s="171"/>
      <c r="B53" s="217"/>
      <c r="C53" s="217"/>
      <c r="D53" s="217"/>
      <c r="E53" s="217"/>
      <c r="F53" s="217"/>
      <c r="G53" s="171"/>
      <c r="H53" s="171"/>
      <c r="I53" s="171"/>
      <c r="J53" s="171"/>
      <c r="K53" s="171"/>
      <c r="L53" s="171"/>
      <c r="M53" s="171"/>
      <c r="N53" s="171"/>
    </row>
    <row r="54" spans="1:14" s="90" customFormat="1" ht="15" customHeight="1" x14ac:dyDescent="0.25">
      <c r="A54" s="171"/>
      <c r="B54" s="213" t="s">
        <v>63</v>
      </c>
      <c r="C54" s="226"/>
      <c r="D54" s="227"/>
      <c r="E54" s="168"/>
      <c r="F54" s="168"/>
      <c r="G54" s="171"/>
      <c r="H54" s="171"/>
      <c r="I54" s="171"/>
      <c r="J54" s="171"/>
      <c r="K54" s="171"/>
      <c r="L54" s="171"/>
      <c r="M54" s="171"/>
      <c r="N54" s="171"/>
    </row>
    <row r="55" spans="1:14" s="90" customFormat="1" ht="15.75" x14ac:dyDescent="0.25">
      <c r="A55" s="171"/>
      <c r="B55" s="213" t="s">
        <v>82</v>
      </c>
      <c r="C55" s="226"/>
      <c r="D55" s="227"/>
      <c r="E55" s="228"/>
      <c r="F55" s="228"/>
      <c r="G55" s="171"/>
      <c r="H55" s="168"/>
      <c r="I55" s="168"/>
      <c r="J55" s="168"/>
      <c r="K55" s="168"/>
      <c r="L55" s="168"/>
      <c r="M55" s="168"/>
      <c r="N55" s="168"/>
    </row>
    <row r="56" spans="1:14" x14ac:dyDescent="0.3">
      <c r="A56" s="171"/>
      <c r="B56" s="184" t="s">
        <v>20</v>
      </c>
      <c r="C56" s="351" t="s">
        <v>83</v>
      </c>
      <c r="D56" s="352"/>
      <c r="E56" s="353"/>
      <c r="F56" s="175" t="s">
        <v>1</v>
      </c>
    </row>
    <row r="57" spans="1:14" s="93" customFormat="1" x14ac:dyDescent="0.3">
      <c r="A57" s="217"/>
      <c r="B57" s="229" t="s">
        <v>2</v>
      </c>
      <c r="C57" s="354" t="s">
        <v>251</v>
      </c>
      <c r="D57" s="355"/>
      <c r="E57" s="356"/>
      <c r="F57" s="225"/>
      <c r="G57" s="217"/>
      <c r="H57" s="168"/>
      <c r="I57" s="168"/>
      <c r="J57" s="168"/>
      <c r="K57" s="168"/>
      <c r="L57" s="168"/>
      <c r="M57" s="168"/>
      <c r="N57" s="168"/>
    </row>
    <row r="58" spans="1:14" x14ac:dyDescent="0.3">
      <c r="B58" s="217"/>
      <c r="C58" s="217"/>
      <c r="D58" s="217"/>
      <c r="E58" s="217"/>
      <c r="F58" s="217"/>
    </row>
    <row r="59" spans="1:14" ht="15.75" customHeight="1" x14ac:dyDescent="0.3">
      <c r="B59" s="213" t="s">
        <v>65</v>
      </c>
      <c r="C59" s="226"/>
      <c r="D59" s="226"/>
      <c r="E59" s="228"/>
      <c r="F59" s="228"/>
    </row>
    <row r="60" spans="1:14" x14ac:dyDescent="0.3">
      <c r="B60" s="230">
        <v>5</v>
      </c>
      <c r="C60" s="360" t="s">
        <v>0</v>
      </c>
      <c r="D60" s="360"/>
      <c r="E60" s="360"/>
      <c r="F60" s="231" t="s">
        <v>13</v>
      </c>
      <c r="H60" s="232"/>
      <c r="I60" s="232"/>
      <c r="J60" s="232"/>
      <c r="K60" s="232"/>
      <c r="L60" s="232"/>
      <c r="M60" s="232"/>
      <c r="N60" s="232"/>
    </row>
    <row r="61" spans="1:14" x14ac:dyDescent="0.3">
      <c r="B61" s="233" t="s">
        <v>2</v>
      </c>
      <c r="C61" s="361" t="s">
        <v>16</v>
      </c>
      <c r="D61" s="361"/>
      <c r="E61" s="361"/>
      <c r="F61" s="234">
        <f>UNIFORME!G19</f>
        <v>90.1</v>
      </c>
      <c r="H61" s="232"/>
      <c r="I61" s="232"/>
      <c r="J61" s="232"/>
      <c r="K61" s="232"/>
      <c r="L61" s="232"/>
      <c r="M61" s="232"/>
      <c r="N61" s="232"/>
    </row>
    <row r="62" spans="1:14" s="94" customFormat="1" x14ac:dyDescent="0.3">
      <c r="A62" s="168"/>
      <c r="B62" s="233" t="s">
        <v>3</v>
      </c>
      <c r="C62" s="362" t="s">
        <v>18</v>
      </c>
      <c r="D62" s="362"/>
      <c r="E62" s="362"/>
      <c r="F62" s="234">
        <f>'MAT EQUIP'!H84</f>
        <v>874.97</v>
      </c>
      <c r="G62" s="232"/>
      <c r="H62" s="217"/>
      <c r="I62" s="217"/>
      <c r="J62" s="217"/>
      <c r="K62" s="217"/>
      <c r="L62" s="217"/>
      <c r="M62" s="217"/>
      <c r="N62" s="217"/>
    </row>
    <row r="63" spans="1:14" s="94" customFormat="1" x14ac:dyDescent="0.3">
      <c r="A63" s="168"/>
      <c r="B63" s="233" t="s">
        <v>4</v>
      </c>
      <c r="C63" s="361" t="s">
        <v>17</v>
      </c>
      <c r="D63" s="361"/>
      <c r="E63" s="361"/>
      <c r="F63" s="234">
        <f>'MAT EQUIP'!G105</f>
        <v>14.6</v>
      </c>
      <c r="G63" s="232"/>
      <c r="H63" s="235"/>
      <c r="I63" s="235"/>
      <c r="J63" s="235"/>
      <c r="K63" s="235"/>
      <c r="L63" s="235"/>
      <c r="M63" s="235"/>
      <c r="N63" s="235"/>
    </row>
    <row r="64" spans="1:14" s="93" customFormat="1" x14ac:dyDescent="0.3">
      <c r="A64" s="217"/>
      <c r="B64" s="233" t="s">
        <v>5</v>
      </c>
      <c r="C64" s="349" t="s">
        <v>252</v>
      </c>
      <c r="D64" s="349"/>
      <c r="E64" s="349"/>
      <c r="F64" s="216"/>
      <c r="G64" s="217"/>
      <c r="H64" s="236"/>
      <c r="I64" s="236"/>
      <c r="J64" s="236"/>
      <c r="K64" s="236"/>
      <c r="L64" s="236"/>
      <c r="M64" s="236"/>
      <c r="N64" s="236"/>
    </row>
    <row r="65" spans="1:14" s="95" customFormat="1" ht="16.5" customHeight="1" x14ac:dyDescent="0.3">
      <c r="A65" s="168"/>
      <c r="B65" s="217"/>
      <c r="C65" s="217"/>
      <c r="D65" s="217"/>
      <c r="E65" s="217"/>
      <c r="F65" s="217"/>
      <c r="G65" s="235"/>
      <c r="H65" s="236"/>
      <c r="I65" s="236"/>
      <c r="J65" s="236"/>
      <c r="K65" s="236"/>
      <c r="L65" s="236"/>
      <c r="M65" s="236"/>
      <c r="N65" s="236"/>
    </row>
    <row r="66" spans="1:14" s="96" customFormat="1" ht="16.5" customHeight="1" x14ac:dyDescent="0.3">
      <c r="A66" s="168"/>
      <c r="B66" s="350" t="s">
        <v>64</v>
      </c>
      <c r="C66" s="350"/>
      <c r="D66" s="350"/>
      <c r="E66" s="350"/>
      <c r="F66" s="350"/>
      <c r="G66" s="236"/>
      <c r="H66" s="236"/>
      <c r="I66" s="236"/>
      <c r="J66" s="236"/>
      <c r="K66" s="236"/>
      <c r="L66" s="236"/>
      <c r="M66" s="236"/>
      <c r="N66" s="236"/>
    </row>
    <row r="67" spans="1:14" s="96" customFormat="1" x14ac:dyDescent="0.3">
      <c r="A67" s="232"/>
      <c r="B67" s="184">
        <v>6</v>
      </c>
      <c r="C67" s="357" t="s">
        <v>21</v>
      </c>
      <c r="D67" s="358"/>
      <c r="E67" s="359"/>
      <c r="F67" s="175" t="s">
        <v>1</v>
      </c>
      <c r="G67" s="236"/>
      <c r="H67" s="236"/>
      <c r="I67" s="236"/>
      <c r="J67" s="236"/>
      <c r="K67" s="236"/>
      <c r="L67" s="236"/>
      <c r="M67" s="236"/>
      <c r="N67" s="236"/>
    </row>
    <row r="68" spans="1:14" s="96" customFormat="1" x14ac:dyDescent="0.3">
      <c r="A68" s="232"/>
      <c r="B68" s="184" t="s">
        <v>2</v>
      </c>
      <c r="C68" s="346" t="s">
        <v>66</v>
      </c>
      <c r="D68" s="347"/>
      <c r="E68" s="348"/>
      <c r="F68" s="237">
        <v>4.7300000000000004</v>
      </c>
      <c r="G68" s="236"/>
      <c r="H68" s="168"/>
      <c r="I68" s="168"/>
      <c r="J68" s="168"/>
      <c r="K68" s="168"/>
      <c r="L68" s="168"/>
      <c r="M68" s="168"/>
      <c r="N68" s="168"/>
    </row>
    <row r="69" spans="1:14" s="96" customFormat="1" x14ac:dyDescent="0.3">
      <c r="A69" s="235"/>
      <c r="B69" s="229" t="s">
        <v>3</v>
      </c>
      <c r="C69" s="364" t="s">
        <v>27</v>
      </c>
      <c r="D69" s="365"/>
      <c r="E69" s="366"/>
      <c r="F69" s="237">
        <v>5.57</v>
      </c>
      <c r="G69" s="236"/>
      <c r="H69" s="168"/>
      <c r="I69" s="168"/>
      <c r="J69" s="168"/>
      <c r="K69" s="168"/>
      <c r="L69" s="168"/>
      <c r="M69" s="168"/>
      <c r="N69" s="168"/>
    </row>
    <row r="70" spans="1:14" x14ac:dyDescent="0.3">
      <c r="B70" s="238" t="s">
        <v>67</v>
      </c>
      <c r="C70" s="346" t="s">
        <v>23</v>
      </c>
      <c r="D70" s="347"/>
      <c r="E70" s="348">
        <f>PERC_PIS</f>
        <v>0.65</v>
      </c>
      <c r="F70" s="237">
        <v>0.65</v>
      </c>
      <c r="H70" s="217"/>
      <c r="I70" s="217"/>
      <c r="J70" s="217"/>
      <c r="K70" s="217"/>
      <c r="L70" s="217"/>
      <c r="M70" s="217"/>
      <c r="N70" s="217"/>
    </row>
    <row r="71" spans="1:14" x14ac:dyDescent="0.3">
      <c r="B71" s="238" t="s">
        <v>68</v>
      </c>
      <c r="C71" s="364" t="s">
        <v>24</v>
      </c>
      <c r="D71" s="365"/>
      <c r="E71" s="366">
        <f>PERC_COFINS</f>
        <v>3</v>
      </c>
      <c r="F71" s="237">
        <v>3</v>
      </c>
    </row>
    <row r="72" spans="1:14" s="93" customFormat="1" x14ac:dyDescent="0.3">
      <c r="A72" s="217"/>
      <c r="B72" s="238" t="s">
        <v>69</v>
      </c>
      <c r="C72" s="346" t="s">
        <v>25</v>
      </c>
      <c r="D72" s="347"/>
      <c r="E72" s="348">
        <f>PERC_ISS</f>
        <v>5</v>
      </c>
      <c r="F72" s="237">
        <v>5</v>
      </c>
      <c r="G72" s="217"/>
      <c r="H72" s="168"/>
      <c r="I72" s="168"/>
      <c r="J72" s="168"/>
      <c r="K72" s="168"/>
      <c r="L72" s="168"/>
      <c r="M72" s="168"/>
      <c r="N72" s="168"/>
    </row>
    <row r="73" spans="1:14" x14ac:dyDescent="0.3">
      <c r="B73" s="217"/>
      <c r="C73" s="217"/>
      <c r="D73" s="217"/>
      <c r="E73" s="217"/>
      <c r="F73" s="217"/>
    </row>
    <row r="74" spans="1:14" ht="33.75" customHeight="1" x14ac:dyDescent="0.3">
      <c r="B74" s="239" t="s">
        <v>119</v>
      </c>
      <c r="C74" s="240"/>
      <c r="D74" s="240"/>
      <c r="E74" s="240"/>
      <c r="F74" s="241"/>
    </row>
    <row r="75" spans="1:14" ht="35.25" customHeight="1" x14ac:dyDescent="0.3">
      <c r="B75" s="363" t="s">
        <v>305</v>
      </c>
      <c r="C75" s="363"/>
      <c r="D75" s="363"/>
      <c r="E75" s="363"/>
      <c r="F75" s="363"/>
    </row>
  </sheetData>
  <mergeCells count="70"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  <mergeCell ref="B75:F75"/>
    <mergeCell ref="C70:E70"/>
    <mergeCell ref="C72:E72"/>
    <mergeCell ref="C69:E69"/>
    <mergeCell ref="C71:E71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B1:F1"/>
    <mergeCell ref="B2:D2"/>
    <mergeCell ref="B4:F4"/>
    <mergeCell ref="B5:F5"/>
    <mergeCell ref="B6:C6"/>
    <mergeCell ref="D6:F6"/>
    <mergeCell ref="B7:C7"/>
    <mergeCell ref="D7:E7"/>
    <mergeCell ref="D12:F12"/>
    <mergeCell ref="B8:C8"/>
    <mergeCell ref="C28:E28"/>
    <mergeCell ref="C27:E27"/>
    <mergeCell ref="C25:D25"/>
    <mergeCell ref="D26:F26"/>
    <mergeCell ref="E25:F25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activeCell="C11" sqref="C11:E11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9.7109375" style="8" customWidth="1"/>
    <col min="5" max="5" width="12" style="8" customWidth="1"/>
    <col min="6" max="6" width="17" style="8" customWidth="1"/>
    <col min="7" max="16384" width="9.140625" style="5"/>
  </cols>
  <sheetData>
    <row r="1" spans="1:6" s="90" customFormat="1" ht="25.5" x14ac:dyDescent="0.5">
      <c r="B1" s="92" t="s">
        <v>271</v>
      </c>
      <c r="C1" s="5"/>
      <c r="D1" s="5"/>
      <c r="E1" s="5"/>
      <c r="F1" s="5"/>
    </row>
    <row r="2" spans="1:6" x14ac:dyDescent="0.3">
      <c r="B2" s="35" t="s">
        <v>8</v>
      </c>
      <c r="E2" s="6"/>
      <c r="F2" s="6"/>
    </row>
    <row r="3" spans="1:6" ht="33" x14ac:dyDescent="0.3">
      <c r="B3" s="1">
        <v>1</v>
      </c>
      <c r="C3" s="378" t="s">
        <v>9</v>
      </c>
      <c r="D3" s="378"/>
      <c r="E3" s="378"/>
      <c r="F3" s="82" t="s">
        <v>287</v>
      </c>
    </row>
    <row r="4" spans="1:6" x14ac:dyDescent="0.3">
      <c r="B4" s="1" t="s">
        <v>2</v>
      </c>
      <c r="C4" s="379" t="s">
        <v>97</v>
      </c>
      <c r="D4" s="380"/>
      <c r="E4" s="381"/>
      <c r="F4" s="152">
        <v>220</v>
      </c>
    </row>
    <row r="5" spans="1:6" x14ac:dyDescent="0.3">
      <c r="B5" s="1" t="s">
        <v>3</v>
      </c>
      <c r="C5" s="382" t="s">
        <v>95</v>
      </c>
      <c r="D5" s="382"/>
      <c r="E5" s="382"/>
      <c r="F5" s="153">
        <v>7</v>
      </c>
    </row>
    <row r="6" spans="1:6" x14ac:dyDescent="0.3">
      <c r="B6" s="1" t="s">
        <v>4</v>
      </c>
      <c r="C6" s="379" t="s">
        <v>94</v>
      </c>
      <c r="D6" s="380"/>
      <c r="E6" s="381"/>
      <c r="F6" s="152">
        <v>365</v>
      </c>
    </row>
    <row r="7" spans="1:6" x14ac:dyDescent="0.3">
      <c r="B7" s="1" t="s">
        <v>5</v>
      </c>
      <c r="C7" s="382" t="s">
        <v>111</v>
      </c>
      <c r="D7" s="382"/>
      <c r="E7" s="382"/>
      <c r="F7" s="154">
        <v>15.2</v>
      </c>
    </row>
    <row r="8" spans="1:6" x14ac:dyDescent="0.3">
      <c r="B8" s="1" t="s">
        <v>6</v>
      </c>
      <c r="C8" s="379" t="s">
        <v>98</v>
      </c>
      <c r="D8" s="380"/>
      <c r="E8" s="381"/>
      <c r="F8" s="152">
        <v>12</v>
      </c>
    </row>
    <row r="9" spans="1:6" x14ac:dyDescent="0.3">
      <c r="B9" s="1" t="s">
        <v>7</v>
      </c>
      <c r="C9" s="375" t="s">
        <v>237</v>
      </c>
      <c r="D9" s="376"/>
      <c r="E9" s="377"/>
      <c r="F9" s="153">
        <v>6</v>
      </c>
    </row>
    <row r="10" spans="1:6" x14ac:dyDescent="0.3">
      <c r="B10" s="1" t="s">
        <v>10</v>
      </c>
      <c r="C10" s="383" t="s">
        <v>96</v>
      </c>
      <c r="D10" s="383"/>
      <c r="E10" s="383"/>
      <c r="F10" s="152">
        <v>60</v>
      </c>
    </row>
    <row r="11" spans="1:6" x14ac:dyDescent="0.3">
      <c r="B11" s="1" t="s">
        <v>11</v>
      </c>
      <c r="C11" s="375" t="s">
        <v>236</v>
      </c>
      <c r="D11" s="376"/>
      <c r="E11" s="377"/>
      <c r="F11" s="153">
        <v>44</v>
      </c>
    </row>
    <row r="12" spans="1:6" s="93" customFormat="1" x14ac:dyDescent="0.3"/>
    <row r="13" spans="1:6" s="93" customFormat="1" x14ac:dyDescent="0.3">
      <c r="A13" s="5"/>
      <c r="B13" s="35" t="s">
        <v>56</v>
      </c>
      <c r="C13" s="8"/>
      <c r="D13" s="8"/>
      <c r="E13" s="10"/>
      <c r="F13" s="10"/>
    </row>
    <row r="14" spans="1:6" s="93" customFormat="1" x14ac:dyDescent="0.3">
      <c r="A14" s="5"/>
      <c r="B14" s="35" t="s">
        <v>61</v>
      </c>
      <c r="C14" s="90"/>
      <c r="D14" s="90"/>
      <c r="E14" s="90"/>
      <c r="F14" s="90"/>
    </row>
    <row r="15" spans="1:6" s="93" customFormat="1" ht="15" customHeight="1" x14ac:dyDescent="0.3">
      <c r="A15" s="5"/>
      <c r="B15" s="1" t="s">
        <v>73</v>
      </c>
      <c r="C15" s="390" t="s">
        <v>14</v>
      </c>
      <c r="D15" s="391"/>
      <c r="E15" s="82" t="s">
        <v>33</v>
      </c>
      <c r="F15" s="82" t="s">
        <v>1</v>
      </c>
    </row>
    <row r="16" spans="1:6" s="93" customFormat="1" x14ac:dyDescent="0.3">
      <c r="B16" s="49" t="s">
        <v>2</v>
      </c>
      <c r="C16" s="392" t="s">
        <v>112</v>
      </c>
      <c r="D16" s="392"/>
      <c r="E16" s="15" t="s">
        <v>110</v>
      </c>
      <c r="F16" s="155">
        <v>6</v>
      </c>
    </row>
    <row r="17" spans="1:6" s="93" customFormat="1" x14ac:dyDescent="0.3">
      <c r="B17" s="49" t="s">
        <v>3</v>
      </c>
      <c r="C17" s="393" t="s">
        <v>304</v>
      </c>
      <c r="D17" s="393"/>
      <c r="E17" s="47" t="s">
        <v>110</v>
      </c>
      <c r="F17" s="158">
        <v>21</v>
      </c>
    </row>
    <row r="18" spans="1:6" s="93" customFormat="1" x14ac:dyDescent="0.3"/>
    <row r="19" spans="1:6" s="90" customFormat="1" x14ac:dyDescent="0.3">
      <c r="A19" s="93"/>
      <c r="B19" s="35" t="s">
        <v>62</v>
      </c>
      <c r="C19" s="4"/>
      <c r="D19" s="11"/>
      <c r="E19" s="9"/>
      <c r="F19" s="9"/>
    </row>
    <row r="20" spans="1:6" s="90" customFormat="1" x14ac:dyDescent="0.3">
      <c r="A20" s="93"/>
      <c r="B20" s="1">
        <v>3</v>
      </c>
      <c r="C20" s="384" t="s">
        <v>43</v>
      </c>
      <c r="D20" s="385"/>
      <c r="E20" s="386"/>
      <c r="F20" s="82" t="s">
        <v>288</v>
      </c>
    </row>
    <row r="21" spans="1:6" s="90" customFormat="1" x14ac:dyDescent="0.3">
      <c r="A21" s="93"/>
      <c r="B21" s="1" t="s">
        <v>2</v>
      </c>
      <c r="C21" s="379" t="s">
        <v>278</v>
      </c>
      <c r="D21" s="380"/>
      <c r="E21" s="381"/>
      <c r="F21" s="156">
        <v>56.24</v>
      </c>
    </row>
    <row r="22" spans="1:6" x14ac:dyDescent="0.3">
      <c r="A22" s="93"/>
      <c r="B22" s="2" t="s">
        <v>3</v>
      </c>
      <c r="C22" s="387" t="s">
        <v>99</v>
      </c>
      <c r="D22" s="388"/>
      <c r="E22" s="389"/>
      <c r="F22" s="157">
        <v>5.55</v>
      </c>
    </row>
    <row r="23" spans="1:6" s="90" customFormat="1" ht="15.95" customHeight="1" x14ac:dyDescent="0.15">
      <c r="B23" s="2" t="s">
        <v>4</v>
      </c>
      <c r="C23" s="379" t="s">
        <v>100</v>
      </c>
      <c r="D23" s="380"/>
      <c r="E23" s="381"/>
      <c r="F23" s="158">
        <v>40</v>
      </c>
    </row>
    <row r="24" spans="1:6" ht="16.5" customHeight="1" x14ac:dyDescent="0.3">
      <c r="A24" s="93"/>
      <c r="B24" s="2" t="s">
        <v>5</v>
      </c>
      <c r="C24" s="387" t="s">
        <v>101</v>
      </c>
      <c r="D24" s="388"/>
      <c r="E24" s="389"/>
      <c r="F24" s="157">
        <v>94.45</v>
      </c>
    </row>
    <row r="25" spans="1:6" x14ac:dyDescent="0.3">
      <c r="A25" s="93"/>
      <c r="B25" s="2" t="s">
        <v>6</v>
      </c>
      <c r="C25" s="379" t="s">
        <v>108</v>
      </c>
      <c r="D25" s="380"/>
      <c r="E25" s="381"/>
      <c r="F25" s="164">
        <v>30</v>
      </c>
    </row>
    <row r="26" spans="1:6" s="93" customFormat="1" x14ac:dyDescent="0.3"/>
    <row r="27" spans="1:6" s="90" customFormat="1" x14ac:dyDescent="0.3">
      <c r="B27" s="35" t="s">
        <v>63</v>
      </c>
      <c r="C27" s="4"/>
      <c r="D27" s="11"/>
      <c r="E27" s="5"/>
      <c r="F27" s="5"/>
    </row>
    <row r="28" spans="1:6" s="90" customFormat="1" ht="15" customHeight="1" x14ac:dyDescent="0.3">
      <c r="B28" s="35" t="s">
        <v>82</v>
      </c>
      <c r="C28" s="4"/>
      <c r="D28" s="11"/>
      <c r="E28" s="9"/>
      <c r="F28" s="9"/>
    </row>
    <row r="29" spans="1:6" s="90" customFormat="1" x14ac:dyDescent="0.15">
      <c r="B29" s="1" t="s">
        <v>20</v>
      </c>
      <c r="C29" s="398" t="s">
        <v>83</v>
      </c>
      <c r="D29" s="399"/>
      <c r="E29" s="400"/>
      <c r="F29" s="82" t="s">
        <v>288</v>
      </c>
    </row>
    <row r="30" spans="1:6" s="90" customFormat="1" x14ac:dyDescent="0.15">
      <c r="B30" s="1" t="s">
        <v>2</v>
      </c>
      <c r="C30" s="379" t="s">
        <v>102</v>
      </c>
      <c r="D30" s="380"/>
      <c r="E30" s="381"/>
      <c r="F30" s="158">
        <v>8</v>
      </c>
    </row>
    <row r="31" spans="1:6" x14ac:dyDescent="0.3">
      <c r="A31" s="90"/>
      <c r="B31" s="2" t="s">
        <v>3</v>
      </c>
      <c r="C31" s="395" t="s">
        <v>103</v>
      </c>
      <c r="D31" s="396"/>
      <c r="E31" s="397"/>
      <c r="F31" s="155">
        <v>5</v>
      </c>
    </row>
    <row r="32" spans="1:6" x14ac:dyDescent="0.3">
      <c r="A32" s="90"/>
      <c r="B32" s="2" t="s">
        <v>4</v>
      </c>
      <c r="C32" s="379" t="s">
        <v>104</v>
      </c>
      <c r="D32" s="380"/>
      <c r="E32" s="381"/>
      <c r="F32" s="156">
        <v>1.42</v>
      </c>
    </row>
    <row r="33" spans="1:6" x14ac:dyDescent="0.3">
      <c r="A33" s="90"/>
      <c r="B33" s="2" t="s">
        <v>5</v>
      </c>
      <c r="C33" s="395" t="s">
        <v>274</v>
      </c>
      <c r="D33" s="396"/>
      <c r="E33" s="397"/>
      <c r="F33" s="157">
        <v>45.22</v>
      </c>
    </row>
    <row r="34" spans="1:6" s="90" customFormat="1" ht="15.95" customHeight="1" x14ac:dyDescent="0.3">
      <c r="A34" s="5"/>
      <c r="B34" s="2" t="s">
        <v>6</v>
      </c>
      <c r="C34" s="379" t="s">
        <v>105</v>
      </c>
      <c r="D34" s="380"/>
      <c r="E34" s="381"/>
      <c r="F34" s="156">
        <f>(154800/34808000)*100</f>
        <v>0.44</v>
      </c>
    </row>
    <row r="35" spans="1:6" ht="15.75" customHeight="1" x14ac:dyDescent="0.3">
      <c r="A35" s="90"/>
      <c r="B35" s="2" t="s">
        <v>7</v>
      </c>
      <c r="C35" s="395" t="s">
        <v>109</v>
      </c>
      <c r="D35" s="396"/>
      <c r="E35" s="397"/>
      <c r="F35" s="155">
        <v>15</v>
      </c>
    </row>
    <row r="36" spans="1:6" ht="15.75" customHeight="1" x14ac:dyDescent="0.3">
      <c r="A36" s="90"/>
      <c r="B36" s="2" t="s">
        <v>10</v>
      </c>
      <c r="C36" s="379" t="s">
        <v>106</v>
      </c>
      <c r="D36" s="380"/>
      <c r="E36" s="381"/>
      <c r="F36" s="158">
        <v>120</v>
      </c>
    </row>
    <row r="37" spans="1:6" x14ac:dyDescent="0.3">
      <c r="A37" s="90"/>
      <c r="B37" s="2" t="s">
        <v>11</v>
      </c>
      <c r="C37" s="395" t="s">
        <v>273</v>
      </c>
      <c r="D37" s="396"/>
      <c r="E37" s="397"/>
      <c r="F37" s="157">
        <v>54.78</v>
      </c>
    </row>
    <row r="38" spans="1:6" s="93" customFormat="1" x14ac:dyDescent="0.3"/>
    <row r="39" spans="1:6" ht="20.25" x14ac:dyDescent="0.3">
      <c r="B39" s="18" t="s">
        <v>119</v>
      </c>
      <c r="C39" s="19"/>
      <c r="D39" s="19"/>
      <c r="E39" s="19"/>
      <c r="F39" s="20"/>
    </row>
    <row r="40" spans="1:6" ht="33.75" customHeight="1" x14ac:dyDescent="0.3">
      <c r="B40" s="394" t="s">
        <v>305</v>
      </c>
      <c r="C40" s="394"/>
      <c r="D40" s="394"/>
      <c r="E40" s="394"/>
      <c r="F40" s="394"/>
    </row>
  </sheetData>
  <sheetProtection sheet="1" objects="1" scenarios="1"/>
  <mergeCells count="28"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  <mergeCell ref="C20:E20"/>
    <mergeCell ref="C21:E21"/>
    <mergeCell ref="C22:E22"/>
    <mergeCell ref="C15:D15"/>
    <mergeCell ref="C16:D16"/>
    <mergeCell ref="C17:D17"/>
    <mergeCell ref="C11:E11"/>
    <mergeCell ref="C3:E3"/>
    <mergeCell ref="C4:E4"/>
    <mergeCell ref="C5:E5"/>
    <mergeCell ref="C6:E6"/>
    <mergeCell ref="C7:E7"/>
    <mergeCell ref="C8:E8"/>
    <mergeCell ref="C9:E9"/>
    <mergeCell ref="C10:E10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workbookViewId="0"/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22" style="8" customWidth="1"/>
    <col min="5" max="5" width="7" style="8" bestFit="1" customWidth="1"/>
    <col min="6" max="6" width="45" style="5" customWidth="1"/>
    <col min="7" max="16384" width="9.140625" style="5"/>
  </cols>
  <sheetData>
    <row r="1" spans="2:6" s="90" customFormat="1" ht="25.5" x14ac:dyDescent="0.5">
      <c r="B1" s="92" t="s">
        <v>272</v>
      </c>
      <c r="C1" s="5"/>
      <c r="D1" s="5"/>
      <c r="E1" s="5"/>
      <c r="F1" s="5"/>
    </row>
    <row r="2" spans="2:6" x14ac:dyDescent="0.3">
      <c r="B2" s="35" t="s">
        <v>56</v>
      </c>
      <c r="E2" s="10"/>
    </row>
    <row r="3" spans="2:6" x14ac:dyDescent="0.3">
      <c r="B3" s="35" t="s">
        <v>89</v>
      </c>
      <c r="C3" s="4"/>
      <c r="D3" s="11"/>
      <c r="E3" s="9"/>
    </row>
    <row r="4" spans="2:6" x14ac:dyDescent="0.3">
      <c r="B4" s="1" t="s">
        <v>57</v>
      </c>
      <c r="C4" s="402" t="s">
        <v>75</v>
      </c>
      <c r="D4" s="402"/>
      <c r="E4" s="82" t="s">
        <v>1</v>
      </c>
      <c r="F4" s="82" t="s">
        <v>279</v>
      </c>
    </row>
    <row r="5" spans="2:6" x14ac:dyDescent="0.3">
      <c r="B5" s="1" t="s">
        <v>2</v>
      </c>
      <c r="C5" s="401" t="s">
        <v>42</v>
      </c>
      <c r="D5" s="401"/>
      <c r="E5" s="159">
        <f>(1/MESES_NO_ANO)*100</f>
        <v>8.33</v>
      </c>
      <c r="F5" s="159" t="s">
        <v>280</v>
      </c>
    </row>
    <row r="6" spans="2:6" x14ac:dyDescent="0.3">
      <c r="B6" s="2" t="s">
        <v>3</v>
      </c>
      <c r="C6" s="404" t="s">
        <v>76</v>
      </c>
      <c r="D6" s="404"/>
      <c r="E6" s="160">
        <f>(1/3)/MESES_NO_ANO*100</f>
        <v>2.78</v>
      </c>
      <c r="F6" s="160" t="s">
        <v>281</v>
      </c>
    </row>
    <row r="7" spans="2:6" s="93" customFormat="1" x14ac:dyDescent="0.3">
      <c r="B7" s="406" t="s">
        <v>58</v>
      </c>
      <c r="C7" s="406"/>
      <c r="D7" s="406"/>
      <c r="E7" s="406"/>
      <c r="F7" s="406"/>
    </row>
    <row r="8" spans="2:6" s="93" customFormat="1" ht="34.5" customHeight="1" x14ac:dyDescent="0.3">
      <c r="B8" s="1" t="s">
        <v>59</v>
      </c>
      <c r="C8" s="405" t="s">
        <v>77</v>
      </c>
      <c r="D8" s="405"/>
      <c r="E8" s="82" t="s">
        <v>1</v>
      </c>
    </row>
    <row r="9" spans="2:6" x14ac:dyDescent="0.3">
      <c r="B9" s="1" t="s">
        <v>2</v>
      </c>
      <c r="C9" s="401" t="s">
        <v>36</v>
      </c>
      <c r="D9" s="401"/>
      <c r="E9" s="159">
        <v>20</v>
      </c>
    </row>
    <row r="10" spans="2:6" s="90" customFormat="1" x14ac:dyDescent="0.15">
      <c r="B10" s="2" t="s">
        <v>3</v>
      </c>
      <c r="C10" s="404" t="s">
        <v>38</v>
      </c>
      <c r="D10" s="404"/>
      <c r="E10" s="161">
        <v>2.5</v>
      </c>
    </row>
    <row r="11" spans="2:6" s="90" customFormat="1" x14ac:dyDescent="0.15">
      <c r="B11" s="2" t="s">
        <v>4</v>
      </c>
      <c r="C11" s="401" t="s">
        <v>292</v>
      </c>
      <c r="D11" s="401"/>
      <c r="E11" s="159">
        <f>IF(FAP&lt;&gt;"",3*FAP,3)</f>
        <v>6</v>
      </c>
    </row>
    <row r="12" spans="2:6" s="90" customFormat="1" x14ac:dyDescent="0.15">
      <c r="B12" s="2" t="s">
        <v>5</v>
      </c>
      <c r="C12" s="404" t="s">
        <v>70</v>
      </c>
      <c r="D12" s="404"/>
      <c r="E12" s="160">
        <v>1.5</v>
      </c>
    </row>
    <row r="13" spans="2:6" s="90" customFormat="1" x14ac:dyDescent="0.3">
      <c r="B13" s="2" t="s">
        <v>6</v>
      </c>
      <c r="C13" s="401" t="s">
        <v>71</v>
      </c>
      <c r="D13" s="401"/>
      <c r="E13" s="159">
        <v>1</v>
      </c>
      <c r="F13" s="8"/>
    </row>
    <row r="14" spans="2:6" s="90" customFormat="1" x14ac:dyDescent="0.15">
      <c r="B14" s="2" t="s">
        <v>7</v>
      </c>
      <c r="C14" s="404" t="s">
        <v>40</v>
      </c>
      <c r="D14" s="404"/>
      <c r="E14" s="161">
        <v>0.6</v>
      </c>
    </row>
    <row r="15" spans="2:6" s="90" customFormat="1" x14ac:dyDescent="0.15">
      <c r="B15" s="2" t="s">
        <v>10</v>
      </c>
      <c r="C15" s="401" t="s">
        <v>37</v>
      </c>
      <c r="D15" s="401"/>
      <c r="E15" s="159">
        <v>0.2</v>
      </c>
    </row>
    <row r="16" spans="2:6" x14ac:dyDescent="0.3">
      <c r="B16" s="2" t="s">
        <v>11</v>
      </c>
      <c r="C16" s="404" t="s">
        <v>39</v>
      </c>
      <c r="D16" s="404"/>
      <c r="E16" s="161">
        <v>8</v>
      </c>
    </row>
    <row r="17" spans="2:6" x14ac:dyDescent="0.3">
      <c r="B17" s="402" t="s">
        <v>41</v>
      </c>
      <c r="C17" s="402"/>
      <c r="D17" s="402"/>
      <c r="E17" s="24">
        <f>SUM(E9:E16)</f>
        <v>39.799999999999997</v>
      </c>
    </row>
    <row r="18" spans="2:6" s="93" customFormat="1" x14ac:dyDescent="0.3">
      <c r="B18" s="35" t="s">
        <v>62</v>
      </c>
      <c r="C18" s="4"/>
      <c r="D18" s="11"/>
      <c r="E18" s="9"/>
    </row>
    <row r="19" spans="2:6" s="93" customFormat="1" ht="15" customHeight="1" x14ac:dyDescent="0.3">
      <c r="B19" s="1">
        <v>3</v>
      </c>
      <c r="C19" s="402" t="s">
        <v>43</v>
      </c>
      <c r="D19" s="402"/>
      <c r="E19" s="82" t="s">
        <v>1</v>
      </c>
      <c r="F19" s="82" t="s">
        <v>279</v>
      </c>
    </row>
    <row r="20" spans="2:6" s="93" customFormat="1" x14ac:dyDescent="0.3">
      <c r="B20" s="1" t="s">
        <v>2</v>
      </c>
      <c r="C20" s="403" t="s">
        <v>44</v>
      </c>
      <c r="D20" s="403"/>
      <c r="E20" s="159">
        <f>PERC_EMPREG_DEMIT_SEM_JUSTA_CAUSA_TOTAL_DESLIG%*PERC_EMPREG_AVISO_PREVIO_IND%*1/MESES_NO_ANO*100</f>
        <v>0.26</v>
      </c>
      <c r="F20" s="159" t="s">
        <v>296</v>
      </c>
    </row>
    <row r="21" spans="2:6" s="93" customFormat="1" x14ac:dyDescent="0.3">
      <c r="B21" s="2" t="s">
        <v>3</v>
      </c>
      <c r="C21" s="407" t="s">
        <v>294</v>
      </c>
      <c r="D21" s="407"/>
      <c r="E21" s="161">
        <f>PERC_AVISO_PREVIO_IND%*PERC_FGTS%*100</f>
        <v>0.02</v>
      </c>
      <c r="F21" s="160" t="s">
        <v>307</v>
      </c>
    </row>
    <row r="22" spans="2:6" s="90" customFormat="1" ht="16.5" customHeight="1" x14ac:dyDescent="0.15">
      <c r="B22" s="2" t="s">
        <v>4</v>
      </c>
      <c r="C22" s="408" t="s">
        <v>295</v>
      </c>
      <c r="D22" s="409"/>
      <c r="E22" s="159">
        <f>PERC_EMPREG_DEMIT_SEM_JUSTA_CAUSA_TOTAL_DESLIG%*PERC_EMPREG_AVISO_PREVIO_IND%*(PERC_MULTA_FGTS%)*PERC_FGTS%*100</f>
        <v>0.1</v>
      </c>
      <c r="F22" s="159" t="s">
        <v>297</v>
      </c>
    </row>
    <row r="23" spans="2:6" s="93" customFormat="1" x14ac:dyDescent="0.3">
      <c r="B23" s="2" t="s">
        <v>5</v>
      </c>
      <c r="C23" s="407" t="s">
        <v>45</v>
      </c>
      <c r="D23" s="407"/>
      <c r="E23" s="161">
        <f>PERC_EMPREG_DEMIT_SEM_JUSTA_CAUSA_TOTAL_DESLIG%*PERC_EMPREG_AVISO_PREVIO_TRAB%*(DIAS_NA_SEMANA/DIAS_NO_MES)/MESES_NO_ANO*100</f>
        <v>1.03</v>
      </c>
      <c r="F23" s="160" t="s">
        <v>298</v>
      </c>
    </row>
    <row r="24" spans="2:6" s="93" customFormat="1" x14ac:dyDescent="0.3">
      <c r="B24" s="2" t="s">
        <v>6</v>
      </c>
      <c r="C24" s="408" t="s">
        <v>308</v>
      </c>
      <c r="D24" s="409"/>
      <c r="E24" s="159">
        <f>PERC_GPS_FGTS%*PERC_AVISO_PREVIO_TRAB%*100</f>
        <v>0.41</v>
      </c>
      <c r="F24" s="159" t="s">
        <v>309</v>
      </c>
    </row>
    <row r="25" spans="2:6" s="90" customFormat="1" ht="16.5" customHeight="1" x14ac:dyDescent="0.15">
      <c r="B25" s="2" t="s">
        <v>7</v>
      </c>
      <c r="C25" s="407" t="s">
        <v>290</v>
      </c>
      <c r="D25" s="407"/>
      <c r="E25" s="161">
        <f>PERC_EMPREG_DEMIT_SEM_JUSTA_CAUSA_TOTAL_DESLIG%*PERC_EMPREG_AVISO_PREVIO_TRAB%*(PERC_MULTA_FGTS%)*PERC_FGTS%*100</f>
        <v>1.7</v>
      </c>
      <c r="F25" s="160" t="s">
        <v>299</v>
      </c>
    </row>
    <row r="26" spans="2:6" s="90" customFormat="1" ht="15.95" customHeight="1" x14ac:dyDescent="0.3">
      <c r="B26" s="35" t="s">
        <v>63</v>
      </c>
      <c r="C26" s="4"/>
      <c r="D26" s="11"/>
      <c r="E26" s="5"/>
    </row>
    <row r="27" spans="2:6" s="90" customFormat="1" ht="15.95" customHeight="1" x14ac:dyDescent="0.3">
      <c r="B27" s="35" t="s">
        <v>82</v>
      </c>
      <c r="C27" s="4"/>
      <c r="D27" s="11"/>
      <c r="E27" s="9"/>
    </row>
    <row r="28" spans="2:6" s="90" customFormat="1" x14ac:dyDescent="0.15">
      <c r="B28" s="1" t="s">
        <v>20</v>
      </c>
      <c r="C28" s="410" t="s">
        <v>83</v>
      </c>
      <c r="D28" s="410"/>
      <c r="E28" s="82" t="s">
        <v>1</v>
      </c>
      <c r="F28" s="82" t="s">
        <v>279</v>
      </c>
    </row>
    <row r="29" spans="2:6" s="90" customFormat="1" ht="15.95" customHeight="1" x14ac:dyDescent="0.15">
      <c r="B29" s="2" t="s">
        <v>2</v>
      </c>
      <c r="C29" s="401" t="s">
        <v>84</v>
      </c>
      <c r="D29" s="401"/>
      <c r="E29" s="159">
        <f>(1/MESES_NO_ANO)*100</f>
        <v>8.33</v>
      </c>
      <c r="F29" s="159" t="s">
        <v>282</v>
      </c>
    </row>
    <row r="30" spans="2:6" s="90" customFormat="1" ht="15.95" customHeight="1" x14ac:dyDescent="0.15">
      <c r="B30" s="2" t="s">
        <v>3</v>
      </c>
      <c r="C30" s="89" t="s">
        <v>85</v>
      </c>
      <c r="D30" s="89"/>
      <c r="E30" s="161">
        <f>(DIAS_AUSENCIAS_LEGAIS/DIAS_NO_MES)/MESES_NO_ANO*100</f>
        <v>2.2200000000000002</v>
      </c>
      <c r="F30" s="160" t="s">
        <v>283</v>
      </c>
    </row>
    <row r="31" spans="2:6" s="90" customFormat="1" ht="15.95" customHeight="1" x14ac:dyDescent="0.15">
      <c r="B31" s="2" t="s">
        <v>4</v>
      </c>
      <c r="C31" s="401" t="s">
        <v>86</v>
      </c>
      <c r="D31" s="401"/>
      <c r="E31" s="159">
        <f>(((DIAS_LICENCA_PATERNIDADE/DIAS_NO_MES)/MESES_NO_ANO)*PERC_NASCIDOS_VIVOS_POPUL_FEM%*PERC_PARTIC_MASC_VIGIL%)*100</f>
        <v>0.01</v>
      </c>
      <c r="F31" s="159" t="s">
        <v>314</v>
      </c>
    </row>
    <row r="32" spans="2:6" s="90" customFormat="1" x14ac:dyDescent="0.15">
      <c r="B32" s="2" t="s">
        <v>5</v>
      </c>
      <c r="C32" s="404" t="s">
        <v>87</v>
      </c>
      <c r="D32" s="404"/>
      <c r="E32" s="161">
        <f>(DIAS_PAGOS_EMPRESA_ACID_TRAB/DIAS_NO_MES)/MESES_NO_ANO*PERC_EMPREG_AFAST_TRAB%*100</f>
        <v>0.02</v>
      </c>
      <c r="F32" s="160" t="s">
        <v>284</v>
      </c>
    </row>
    <row r="33" spans="2:6" s="90" customFormat="1" x14ac:dyDescent="0.15">
      <c r="B33" s="2" t="s">
        <v>6</v>
      </c>
      <c r="C33" s="401" t="s">
        <v>88</v>
      </c>
      <c r="D33" s="401"/>
      <c r="E33" s="159">
        <f>(((DIAS_LICENCA_MATERNIDADE/DIAS_NO_MES)/MESES_NO_ANO)*PERC_NASCIDOS_VIVOS_POPUL_FEM%*PERC_PARTIC_FEM_VIGIL%*PERC_GPS_FGTS%*100)</f>
        <v>0.1</v>
      </c>
      <c r="F33" s="159" t="s">
        <v>315</v>
      </c>
    </row>
    <row r="34" spans="2:6" s="90" customFormat="1" x14ac:dyDescent="0.15">
      <c r="B34" s="2" t="s">
        <v>7</v>
      </c>
      <c r="C34" s="404" t="str">
        <f>OUTRAS_AUSENCIAS_DESCRICAO</f>
        <v>Outras Ausências (Especificar em %)</v>
      </c>
      <c r="D34" s="404"/>
      <c r="E34" s="161">
        <f>PERC_SUBSTITUTO_OUTRAS_AUSENCIAS</f>
        <v>0</v>
      </c>
      <c r="F34" s="160"/>
    </row>
    <row r="36" spans="2:6" ht="20.25" x14ac:dyDescent="0.3">
      <c r="B36" s="18" t="s">
        <v>119</v>
      </c>
      <c r="C36" s="19"/>
      <c r="D36" s="19"/>
      <c r="E36" s="19"/>
    </row>
    <row r="37" spans="2:6" ht="43.5" customHeight="1" x14ac:dyDescent="0.3">
      <c r="B37" s="394" t="s">
        <v>306</v>
      </c>
      <c r="C37" s="394"/>
      <c r="D37" s="394"/>
      <c r="E37" s="394"/>
      <c r="F37" s="394"/>
    </row>
  </sheetData>
  <sheetProtection sheet="1" objects="1" scenarios="1"/>
  <mergeCells count="28"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  <mergeCell ref="C21:D21"/>
    <mergeCell ref="C16:D16"/>
    <mergeCell ref="B17:D17"/>
    <mergeCell ref="C31:D31"/>
    <mergeCell ref="C34:D34"/>
    <mergeCell ref="C8:D8"/>
    <mergeCell ref="C9:D9"/>
    <mergeCell ref="C4:D4"/>
    <mergeCell ref="C5:D5"/>
    <mergeCell ref="C6:D6"/>
    <mergeCell ref="B7:F7"/>
    <mergeCell ref="C15:D15"/>
    <mergeCell ref="C19:D19"/>
    <mergeCell ref="C20:D20"/>
    <mergeCell ref="C10:D10"/>
    <mergeCell ref="C11:D11"/>
    <mergeCell ref="C12:D12"/>
    <mergeCell ref="C13:D13"/>
    <mergeCell ref="C14:D14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1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67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71093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21" customHeight="1" x14ac:dyDescent="0.15">
      <c r="B3" s="420" t="s">
        <v>225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GUARAPUAVA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241</v>
      </c>
      <c r="D12" s="425"/>
      <c r="E12" s="425"/>
      <c r="F12" s="47" t="str">
        <f>IF(QTDE_DE_ENC=0,"",QTDE_DE_ENC)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CATEGORIA_PROFISSIONAL_ENC</f>
        <v>Encarregado de Limpeza</v>
      </c>
      <c r="E16" s="426"/>
      <c r="F16" s="426"/>
    </row>
    <row r="17" spans="2:6" s="90" customFormat="1" ht="15" customHeight="1" x14ac:dyDescent="0.3">
      <c r="B17" s="13">
        <v>4</v>
      </c>
      <c r="C17" s="427" t="s">
        <v>53</v>
      </c>
      <c r="D17" s="427"/>
      <c r="E17" s="427"/>
      <c r="F17" s="138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SALARIO_NORMATIVO_ENC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x14ac:dyDescent="0.3">
      <c r="B26" s="433" t="s">
        <v>41</v>
      </c>
      <c r="C26" s="433"/>
      <c r="D26" s="433"/>
      <c r="E26" s="433"/>
      <c r="F26" s="25">
        <f>IF(QTDE_DE_ENC=0,0,SUM(F21:F25))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PERC_DEC_TERC%*MOD_1_REMUNERACAO_ENC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PERC_ADIC_FERIAS%*MOD_1_REMUNERACAO_ENC</f>
        <v>0</v>
      </c>
    </row>
    <row r="32" spans="2:6" s="93" customFormat="1" x14ac:dyDescent="0.3">
      <c r="B32" s="384" t="s">
        <v>41</v>
      </c>
      <c r="C32" s="385"/>
      <c r="D32" s="385"/>
      <c r="E32" s="386"/>
      <c r="F32" s="26">
        <f>IF(QTDE_DE_ENC=0,0,SUM(F30:F31))</f>
        <v>0</v>
      </c>
    </row>
    <row r="33" spans="2:6" s="93" customFormat="1" ht="31.5" customHeight="1" x14ac:dyDescent="0.3">
      <c r="B33" s="434" t="s">
        <v>58</v>
      </c>
      <c r="C33" s="434"/>
      <c r="D33" s="434"/>
      <c r="E33" s="434"/>
      <c r="F33" s="434"/>
    </row>
    <row r="34" spans="2:6" s="93" customFormat="1" ht="34.5" customHeight="1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PERC_INSS%*(MOD_1_REMUNERACAO_ENC+SUBMOD_2_1_DEC_TERC_ADIC_FERIAS_ENC)</f>
        <v>0</v>
      </c>
    </row>
    <row r="36" spans="2:6" s="90" customFormat="1" x14ac:dyDescent="0.15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PERC_SAL_EDUCACAO%*(MOD_1_REMUNERACAO_ENC+SUBMOD_2_1_DEC_TERC_ADIC_FERIAS_ENC)</f>
        <v>0</v>
      </c>
    </row>
    <row r="37" spans="2:6" s="90" customFormat="1" x14ac:dyDescent="0.15">
      <c r="B37" s="2" t="s">
        <v>4</v>
      </c>
      <c r="C37" s="401" t="s">
        <v>292</v>
      </c>
      <c r="D37" s="401"/>
      <c r="E37" s="41">
        <f>PERC_RAT</f>
        <v>6</v>
      </c>
      <c r="F37" s="40">
        <f>PERC_RAT%*(MOD_1_REMUNERACAO_ENC+SUBMOD_2_1_DEC_TERC_ADIC_FERIAS_ENC)</f>
        <v>0</v>
      </c>
    </row>
    <row r="38" spans="2:6" s="90" customFormat="1" x14ac:dyDescent="0.15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PERC_SESC%*(MOD_1_REMUNERACAO_ENC+SUBMOD_2_1_DEC_TERC_ADIC_FERIAS_ENC)</f>
        <v>0</v>
      </c>
    </row>
    <row r="39" spans="2:6" s="90" customFormat="1" x14ac:dyDescent="0.15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PERC_SENAC%*(MOD_1_REMUNERACAO_ENC+SUBMOD_2_1_DEC_TERC_ADIC_FERIAS_ENC)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PERC_SEBRAE%*(MOD_1_REMUNERACAO_ENC+SUBMOD_2_1_DEC_TERC_ADIC_FERIAS_ENC)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PERC_INCRA%*(MOD_1_REMUNERACAO_ENC+SUBMOD_2_1_DEC_TERC_ADIC_FERIAS_ENC)</f>
        <v>0</v>
      </c>
    </row>
    <row r="42" spans="2:6" x14ac:dyDescent="0.3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PERC_FGTS%*(MOD_1_REMUNERACAO_ENC+SUBMOD_2_1_DEC_TERC_ADIC_FERIAS_ENC)</f>
        <v>0</v>
      </c>
    </row>
    <row r="43" spans="2:6" x14ac:dyDescent="0.3">
      <c r="B43" s="384" t="s">
        <v>41</v>
      </c>
      <c r="C43" s="385"/>
      <c r="D43" s="385"/>
      <c r="E43" s="386"/>
      <c r="F43" s="27">
        <f>IF(QTDE_DE_ENC=0,0,SUM(F35:F42))</f>
        <v>0</v>
      </c>
    </row>
    <row r="44" spans="2:6" ht="15.75" customHeight="1" x14ac:dyDescent="0.3">
      <c r="B44" s="35" t="s">
        <v>61</v>
      </c>
      <c r="C44" s="90"/>
      <c r="D44" s="90"/>
      <c r="E44" s="90"/>
      <c r="F44" s="90"/>
    </row>
    <row r="45" spans="2:6" ht="15.75" customHeight="1" x14ac:dyDescent="0.3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IF(((TRANSPORTE_POR_DIA*DIAS_TRABALHADOS_NO_MES)-(PERC_DESC_TRANSP_REMUNERACAO%*(AL_1_A_SAL_BASE_ENC)))&gt;0,((TRANSPORTE_POR_DIA*DIAS_TRABALHADOS_NO_MES)-(PERC_DESC_TRANSP_REMUNERACAO%*(AL_1_A_SAL_BASE_ENC))),0)</f>
        <v>273</v>
      </c>
    </row>
    <row r="47" spans="2:6" s="93" customFormat="1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s="93" customForma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s="93" customForma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s="93" customFormat="1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ht="15" customHeight="1" x14ac:dyDescent="0.3">
      <c r="B51" s="433" t="s">
        <v>41</v>
      </c>
      <c r="C51" s="433"/>
      <c r="D51" s="433"/>
      <c r="E51" s="433"/>
      <c r="F51" s="25">
        <f>IF(QTDE_DE_ENC=0,0,SUM(F46:F50))</f>
        <v>0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ht="15" customHeigh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PERC_AVISO_PREVIO_IND%*(MOD_1_REMUNERACAO_ENC+SUBMOD_2_1_DEC_TERC_ADIC_FERIAS_ENC)</f>
        <v>0</v>
      </c>
    </row>
    <row r="55" spans="2:6" s="93" customForma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INCID_FGTS_SOBRE_API%*(MOD_1_REMUNERACAO_ENC+SUBMOD_2_1_DEC_TERC_ADIC_FERIAS_ENC)</f>
        <v>0</v>
      </c>
    </row>
    <row r="56" spans="2:6" s="90" customFormat="1" x14ac:dyDescent="0.15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PERC_MULTA_FGTS_AV_PREV_IND%*(MOD_1_REMUNERACAO_ENC+SUBMOD_2_1_DEC_TERC_ADIC_FERIAS_ENC)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PERC_AVISO_PREVIO_TRAB%*(MOD_1_REMUNERACAO_ENC+SUBMOD_2_1_DEC_TERC_ADIC_FERIAS_ENC)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INCID_SUBMOD_2_2_APT%*(MOD_1_REMUNERACAO_ENC+SUBMOD_2_1_DEC_TERC_ADIC_FERIAS_ENC)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PERC_MULTA_FGTS_AV_PREV_TRAB%*(MOD_1_REMUNERACAO_ENC+SUBMOD_2_1_DEC_TERC_ADIC_FERIAS_ENC)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IF(QTDE_DE_ENC=0,0,SUM(F54:F56))</f>
        <v>0</v>
      </c>
    </row>
    <row r="61" spans="2:6" s="90" customFormat="1" ht="15.95" customHeight="1" x14ac:dyDescent="0.3">
      <c r="B61" s="35" t="s">
        <v>63</v>
      </c>
      <c r="C61" s="4"/>
      <c r="D61" s="11"/>
      <c r="E61" s="5"/>
      <c r="F61" s="5"/>
    </row>
    <row r="62" spans="2:6" s="90" customFormat="1" ht="15.95" customHeigh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s="90" customFormat="1" ht="15.95" customHeight="1" x14ac:dyDescent="0.15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PERC_SUBSTITUTO_FERIAS%*(MOD_1_REMUNERACAO_ENC+MOD_2_ENCARGOS_BENEFICIOS_ENC)</f>
        <v>0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PERC_SUBSTITUTO_AUSENCIAS_LEGAIS%*(MOD_1_REMUNERACAO_ENC+MOD_2_ENCARGOS_BENEFICIOS_ENC)</f>
        <v>0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PERC_SUBSTITUTO_LICENCA_PATERNIDADE%*(MOD_1_REMUNERACAO_ENC+MOD_2_ENCARGOS_BENEFICIOS_ENC)</f>
        <v>0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PERC_SUBSTITUTO_ACID_TRAB%*(MOD_1_REMUNERACAO_ENC+MOD_2_ENCARGOS_BENEFICIOS_ENC)</f>
        <v>0</v>
      </c>
    </row>
    <row r="68" spans="2:6" s="90" customForma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PERC_SUBSTITUTO_AFAST_MATERN%*(MOD_1_REMUNERACAO_ENC+MOD_2_ENCARGOS_BENEFICIOS_ENC)</f>
        <v>0</v>
      </c>
    </row>
    <row r="69" spans="2:6" s="90" customForma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PERC_SUBSTITUTO_OUTRAS_AUSENCIAS%*(MOD_1_REMUNERACAO_ENC+MOD_2_ENCARGOS_BENEFICIOS_ENC)</f>
        <v>0</v>
      </c>
    </row>
    <row r="70" spans="2:6" s="90" customFormat="1" x14ac:dyDescent="0.3">
      <c r="B70" s="384" t="s">
        <v>41</v>
      </c>
      <c r="C70" s="385"/>
      <c r="D70" s="385"/>
      <c r="E70" s="386"/>
      <c r="F70" s="26">
        <f>IF(QTDE_DE_ENC=0,0,SUM(F64:F69))</f>
        <v>0</v>
      </c>
    </row>
    <row r="71" spans="2:6" x14ac:dyDescent="0.3">
      <c r="B71" s="35" t="s">
        <v>65</v>
      </c>
      <c r="C71" s="4"/>
      <c r="D71" s="4"/>
      <c r="E71" s="9"/>
      <c r="F71" s="9"/>
    </row>
    <row r="72" spans="2:6" ht="15.75" customHeight="1" x14ac:dyDescent="0.3">
      <c r="B72" s="33">
        <v>5</v>
      </c>
      <c r="C72" s="437" t="s">
        <v>0</v>
      </c>
      <c r="D72" s="437"/>
      <c r="E72" s="437"/>
      <c r="F72" s="34" t="s">
        <v>13</v>
      </c>
    </row>
    <row r="73" spans="2:6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874.97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14.6</v>
      </c>
    </row>
    <row r="76" spans="2:6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IF(QTDE_DE_ENC=0,0,SUM(F73:F76))</f>
        <v>0</v>
      </c>
    </row>
    <row r="78" spans="2:6" ht="15" customHeight="1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PERC_CUSTOS_INDIRETOS%*(MOD_1_REMUNERACAO_ENC+MOD_2_ENCARGOS_BENEFICIOS_ENC+MOD_3_PROVISAO_RESCISAO_ENC+MOD_4_CUSTO_REPOSICAO_ENC+MOD_5_INSUMOS_ENC)</f>
        <v>0</v>
      </c>
    </row>
    <row r="81" spans="2:6" ht="15.75" customHeight="1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PERC_LUCRO%*(MOD_1_REMUNERACAO_ENC+MOD_2_ENCARGOS_BENEFICIOS_ENC+MOD_3_PROVISAO_RESCISAO_ENC+MOD_4_CUSTO_REPOSICAO_ENC+MOD_5_INSUMOS_ENC+AL_6_A_CUSTOS_INDIRETOS_ENC)</f>
        <v>0</v>
      </c>
    </row>
    <row r="82" spans="2:6" x14ac:dyDescent="0.3">
      <c r="B82" s="2" t="s">
        <v>4</v>
      </c>
      <c r="C82" s="401" t="s">
        <v>22</v>
      </c>
      <c r="D82" s="401"/>
      <c r="E82" s="43">
        <f>SUM(E83:E85)</f>
        <v>8.65</v>
      </c>
      <c r="F82" s="40">
        <f>SUM(F83:F85)</f>
        <v>0</v>
      </c>
    </row>
    <row r="83" spans="2:6" ht="15.75" customHeight="1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((MOD_1_REMUNERACAO_ENC+MOD_2_ENCARGOS_BENEFICIOS_ENC+MOD_3_PROVISAO_RESCISAO_ENC+MOD_4_CUSTO_REPOSICAO_ENC+MOD_5_INSUMOS_ENC+AL_6_A_CUSTOS_INDIRETOS_ENC+AL_6_B_LUCRO_ENC)*PERC_PIS%)/(1-PERC_TRIBUTOS%)</f>
        <v>0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((MOD_1_REMUNERACAO_ENC+MOD_2_ENCARGOS_BENEFICIOS_ENC+MOD_3_PROVISAO_RESCISAO_ENC+MOD_4_CUSTO_REPOSICAO_ENC+MOD_5_INSUMOS_ENC+AL_6_A_CUSTOS_INDIRETOS_ENC+AL_6_B_LUCRO_ENC)*PERC_COFINS%)/(1-PERC_TRIBUTOS%)</f>
        <v>0</v>
      </c>
    </row>
    <row r="85" spans="2:6" s="94" customFormat="1" x14ac:dyDescent="0.3">
      <c r="B85" s="16" t="s">
        <v>69</v>
      </c>
      <c r="C85" s="442" t="s">
        <v>25</v>
      </c>
      <c r="D85" s="442"/>
      <c r="E85" s="17">
        <f>PERC_ISS</f>
        <v>5</v>
      </c>
      <c r="F85" s="45">
        <f>((MOD_1_REMUNERACAO_ENC+MOD_2_ENCARGOS_BENEFICIOS_ENC+MOD_3_PROVISAO_RESCISAO_ENC+MOD_4_CUSTO_REPOSICAO_ENC+MOD_5_INSUMOS_ENC+AL_6_A_CUSTOS_INDIRETOS_ENC+AL_6_B_LUCRO_ENC)*PERC_ISS%)/(1-PERC_TRIBUTOS%)</f>
        <v>0</v>
      </c>
    </row>
    <row r="86" spans="2:6" s="94" customFormat="1" x14ac:dyDescent="0.3">
      <c r="B86" s="384" t="s">
        <v>41</v>
      </c>
      <c r="C86" s="385"/>
      <c r="D86" s="385"/>
      <c r="E86" s="386"/>
      <c r="F86" s="22">
        <f>IF(QTDE_DE_ENC=0,0,AL_6_A_CUSTOS_INDIRETOS_ENC+AL_6_B_LUCRO_ENC+AL_6_C_TRIBUTOS_ENC)</f>
        <v>0</v>
      </c>
    </row>
    <row r="87" spans="2:6" s="94" customFormat="1" ht="20.25" x14ac:dyDescent="0.3">
      <c r="B87" s="36" t="s">
        <v>47</v>
      </c>
      <c r="C87" s="7"/>
      <c r="D87" s="7"/>
      <c r="E87" s="7"/>
      <c r="F87" s="12"/>
    </row>
    <row r="88" spans="2:6" s="95" customFormat="1" ht="16.5" customHeight="1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MOD_1_REMUNERACAO_ENC</f>
        <v>0</v>
      </c>
    </row>
    <row r="90" spans="2:6" s="96" customFormat="1" ht="16.5" customHeight="1" x14ac:dyDescent="0.3">
      <c r="B90" s="2">
        <v>2</v>
      </c>
      <c r="C90" s="404" t="s">
        <v>81</v>
      </c>
      <c r="D90" s="404"/>
      <c r="E90" s="404"/>
      <c r="F90" s="21">
        <f>MOD_2_ENCARGOS_BENEFICIOS_ENC</f>
        <v>0</v>
      </c>
    </row>
    <row r="91" spans="2:6" s="96" customFormat="1" x14ac:dyDescent="0.3">
      <c r="B91" s="2">
        <v>3</v>
      </c>
      <c r="C91" s="401" t="s">
        <v>43</v>
      </c>
      <c r="D91" s="401"/>
      <c r="E91" s="401"/>
      <c r="F91" s="40">
        <f>MOD_3_PROVISAO_RESCISAO_ENC</f>
        <v>0</v>
      </c>
    </row>
    <row r="92" spans="2:6" s="96" customFormat="1" x14ac:dyDescent="0.3">
      <c r="B92" s="2">
        <v>4</v>
      </c>
      <c r="C92" s="404" t="s">
        <v>46</v>
      </c>
      <c r="D92" s="404"/>
      <c r="E92" s="404"/>
      <c r="F92" s="21">
        <f>MOD_4_CUSTO_REPOSICAO_ENC</f>
        <v>0</v>
      </c>
    </row>
    <row r="93" spans="2:6" s="96" customFormat="1" x14ac:dyDescent="0.3">
      <c r="B93" s="2">
        <v>5</v>
      </c>
      <c r="C93" s="401" t="s">
        <v>0</v>
      </c>
      <c r="D93" s="401"/>
      <c r="E93" s="401"/>
      <c r="F93" s="40">
        <f>MOD_5_INSUMOS_ENC</f>
        <v>0</v>
      </c>
    </row>
    <row r="94" spans="2:6" s="96" customFormat="1" x14ac:dyDescent="0.3">
      <c r="B94" s="2">
        <v>6</v>
      </c>
      <c r="C94" s="404" t="s">
        <v>21</v>
      </c>
      <c r="D94" s="404"/>
      <c r="E94" s="404"/>
      <c r="F94" s="21">
        <f>MOD_6_CUSTOS_IND_LUCRO_TRIB_ENC</f>
        <v>0</v>
      </c>
    </row>
    <row r="95" spans="2:6" ht="16.5" customHeight="1" x14ac:dyDescent="0.3">
      <c r="B95" s="410" t="s">
        <v>232</v>
      </c>
      <c r="C95" s="410"/>
      <c r="D95" s="410"/>
      <c r="E95" s="410"/>
      <c r="F95" s="22">
        <f>IF(QTDE_DE_ENC=0,0,SUM(F89:F94))</f>
        <v>0</v>
      </c>
    </row>
  </sheetData>
  <sheetProtection algorithmName="SHA-512" hashValue="6i2PU+WX/7olT1vt9Jp8FE1DSOy9G0jz/2/kWeH3AzwN5yiLYRxaEH4w59xfPIKNpQ8llcrVPogzo78oJ51dwQ==" saltValue="FEhSfFPYEWytpnXvJ299SA==" spinCount="100000" sheet="1" objects="1" scenarios="1"/>
  <mergeCells count="88"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22:E22"/>
    <mergeCell ref="C23:E23"/>
    <mergeCell ref="C24:E24"/>
    <mergeCell ref="C25:E25"/>
    <mergeCell ref="C20:E20"/>
    <mergeCell ref="C21:E21"/>
    <mergeCell ref="D16:F16"/>
    <mergeCell ref="C17:E17"/>
    <mergeCell ref="B18:F18"/>
    <mergeCell ref="C14:D14"/>
    <mergeCell ref="E14:F14"/>
    <mergeCell ref="D15:F15"/>
    <mergeCell ref="C8:E8"/>
    <mergeCell ref="D9:F9"/>
    <mergeCell ref="C10:E10"/>
    <mergeCell ref="C11:E11"/>
    <mergeCell ref="C12:E12"/>
    <mergeCell ref="B6:C6"/>
    <mergeCell ref="D6:E6"/>
    <mergeCell ref="B7:F7"/>
    <mergeCell ref="B1:F1"/>
    <mergeCell ref="B2:D2"/>
    <mergeCell ref="B3:F3"/>
    <mergeCell ref="B4:F4"/>
    <mergeCell ref="B5:C5"/>
    <mergeCell ref="D5:F5"/>
  </mergeCells>
  <conditionalFormatting sqref="F47">
    <cfRule type="cellIs" dxfId="16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95"/>
  <sheetViews>
    <sheetView topLeftCell="A66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855468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5.75" customHeight="1" x14ac:dyDescent="0.15">
      <c r="B3" s="420" t="s">
        <v>226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GUARAPUAVA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242</v>
      </c>
      <c r="D12" s="425"/>
      <c r="E12" s="425"/>
      <c r="F12" s="47" t="str">
        <f>IF(QTDE_DE_SERV=0,"",QTDE_DE_SERV)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</f>
        <v>Servente 24h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18.7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</f>
        <v>0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0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PERC_INSS%*(MOD_1_REMUNERACAO_SERV+SUBMOD_2_1_DEC_TERC_ADIC_FERIAS_SERV)</f>
        <v>0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PERC_SAL_EDUCACAO%*(MOD_1_REMUNERACAO_SERV+SUBMOD_2_1_DEC_TERC_ADIC_FERIAS_SERV)</f>
        <v>0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PERC_RAT%*(MOD_1_REMUNERACAO_SERV+SUBMOD_2_1_DEC_TERC_ADIC_FERIAS_SERV)</f>
        <v>0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PERC_SESC%*(MOD_1_REMUNERACAO_SERV+SUBMOD_2_1_DEC_TERC_ADIC_FERIAS_SERV)</f>
        <v>0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PERC_SENAC%*(MOD_1_REMUNERACAO_SERV+SUBMOD_2_1_DEC_TERC_ADIC_FERIAS_SERV)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PERC_SEBRAE%*(MOD_1_REMUNERACAO_SERV+SUBMOD_2_1_DEC_TERC_ADIC_FERIAS_SERV)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PERC_INCRA%*(MOD_1_REMUNERACAO_SERV+SUBMOD_2_1_DEC_TERC_ADIC_FERIAS_SERV)</f>
        <v>0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PERC_FGTS%*(MOD_1_REMUNERACAO_SERV+SUBMOD_2_1_DEC_TERC_ADIC_FERIAS_SERV)</f>
        <v>0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0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IF(((TRANSPORTE_POR_DIA*DIAS_TRABALHADOS_NO_MES)-(PERC_DESC_TRANSP_REMUNERACAO%*(AL_1_A_SAL_BASE_SERV)))&gt;0,((TRANSPORTE_POR_DIA*DIAS_TRABALHADOS_NO_MES)-(PERC_DESC_TRANSP_REMUNERACAO%*(AL_1_A_SAL_BASE_SERV))),0)</f>
        <v>273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1263.5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PERC_AVISO_PREVIO_IND%*(MOD_1_REMUNERACAO_SERV+SUBMOD_2_1_DEC_TERC_ADIC_FERIAS_SERV)</f>
        <v>0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INCID_FGTS_SOBRE_API%*(MOD_1_REMUNERACAO_SERV+SUBMOD_2_1_DEC_TERC_ADIC_FERIAS_SERV)</f>
        <v>0</v>
      </c>
    </row>
    <row r="56" spans="2:6" s="93" customFormat="1" ht="16.5" customHeigh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PERC_MULTA_FGTS_AV_PREV_IND%*(MOD_1_REMUNERACAO_SERV+SUBMOD_2_1_DEC_TERC_ADIC_FERIAS_SERV)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PERC_AVISO_PREVIO_TRAB%*(MOD_1_REMUNERACAO_SERV+SUBMOD_2_1_DEC_TERC_ADIC_FERIAS_SERV)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INCID_SUBMOD_2_2_APT%*(MOD_1_REMUNERACAO_SERV+SUBMOD_2_1_DEC_TERC_ADIC_FERIAS_SERV)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PERC_MULTA_FGTS_AV_PREV_TRAB%*(MOD_1_REMUNERACAO_SERV+SUBMOD_2_1_DEC_TERC_ADIC_FERIAS_SERV)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SUM(F54:F56)</f>
        <v>0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PERC_SUBSTITUTO_FERIAS%*(MOD_1_REMUNERACAO_SERV+MOD_2_ENCARGOS_BENEFICIOS_SERV)</f>
        <v>105.25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PERC_SUBSTITUTO_AUSENCIAS_LEGAIS%*(MOD_1_REMUNERACAO_SERV+MOD_2_ENCARGOS_BENEFICIOS_SERV)</f>
        <v>28.05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PERC_SUBSTITUTO_LICENCA_PATERNIDADE%*(MOD_1_REMUNERACAO_SERV+MOD_2_ENCARGOS_BENEFICIOS_SERV)</f>
        <v>0.13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PERC_SUBSTITUTO_ACID_TRAB%*(MOD_1_REMUNERACAO_SERV+MOD_2_ENCARGOS_BENEFICIOS_SERV)</f>
        <v>0.25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PERC_SUBSTITUTO_AFAST_MATERN%*(MOD_1_REMUNERACAO_SERV+MOD_2_ENCARGOS_BENEFICIOS_SERV)</f>
        <v>1.26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PERC_SUBSTITUTO_OUTRAS_AUSENCIAS%*(MOD_1_REMUNERACAO_SERV+MOD_2_ENCARGOS_BENEFICIOS_SERV)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134.94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874.97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14.6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979.67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PERC_CUSTOS_INDIRETOS%*(MOD_1_REMUNERACAO_SERV+MOD_2_ENCARGOS_BENEFICIOS_SERV+MOD_3_PROVISAO_RESCISAO_SERV+MOD_4_CUSTO_REPOSICAO_SERV+MOD_5_INSUMOS_SERV)</f>
        <v>112.48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PERC_LUCRO%*(MOD_1_REMUNERACAO_SERV+MOD_2_ENCARGOS_BENEFICIOS_SERV+MOD_3_PROVISAO_RESCISAO_SERV+MOD_4_CUSTO_REPOSICAO_SERV+MOD_5_INSUMOS_SERV+AL_6_A_CUSTOS_INDIRETOS_SERV)</f>
        <v>138.72999999999999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8.65</v>
      </c>
      <c r="F82" s="40">
        <f>SUM(F83:F85)</f>
        <v>248.97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((MOD_1_REMUNERACAO_SERV+MOD_2_ENCARGOS_BENEFICIOS_SERV+MOD_3_PROVISAO_RESCISAO_SERV+MOD_4_CUSTO_REPOSICAO_SERV+MOD_5_INSUMOS_SERV+AL_6_A_CUSTOS_INDIRETOS_SERV+AL_6_B_LUCRO_SERV)*PERC_PIS%)/(1-PERC_TRIBUTOS%)</f>
        <v>18.71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((MOD_1_REMUNERACAO_SERV+MOD_2_ENCARGOS_BENEFICIOS_SERV+MOD_3_PROVISAO_RESCISAO_SERV+MOD_4_CUSTO_REPOSICAO_SERV+MOD_5_INSUMOS_SERV+AL_6_A_CUSTOS_INDIRETOS_SERV+AL_6_B_LUCRO_SERV)*PERC_COFINS%)/(1-PERC_TRIBUTOS%)</f>
        <v>86.35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5</v>
      </c>
      <c r="F85" s="45">
        <f>((MOD_1_REMUNERACAO_SERV+MOD_2_ENCARGOS_BENEFICIOS_SERV+MOD_3_PROVISAO_RESCISAO_SERV+MOD_4_CUSTO_REPOSICAO_SERV+MOD_5_INSUMOS_SERV+AL_6_A_CUSTOS_INDIRETOS_SERV+AL_6_B_LUCRO_SERV)*PERC_ISS%)/(1-PERC_TRIBUTOS%)</f>
        <v>143.91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AL_6_A_CUSTOS_INDIRETOS_SERV+AL_6_B_LUCRO_SERV+AL_6_C_TRIBUTOS_SERV</f>
        <v>500.18</v>
      </c>
    </row>
    <row r="87" spans="2:6" ht="15.75" customHeight="1" x14ac:dyDescent="0.3">
      <c r="B87" s="36" t="s">
        <v>47</v>
      </c>
      <c r="C87" s="7"/>
      <c r="D87" s="7"/>
      <c r="E87" s="7"/>
      <c r="F87" s="12"/>
    </row>
    <row r="88" spans="2:6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MOD_1_REMUNERACAO_SERV</f>
        <v>0</v>
      </c>
    </row>
    <row r="90" spans="2:6" s="94" customFormat="1" x14ac:dyDescent="0.3">
      <c r="B90" s="2">
        <v>2</v>
      </c>
      <c r="C90" s="404" t="s">
        <v>81</v>
      </c>
      <c r="D90" s="404"/>
      <c r="E90" s="404"/>
      <c r="F90" s="21">
        <f>MOD_2_ENCARGOS_BENEFICIOS_SERV</f>
        <v>1263.5</v>
      </c>
    </row>
    <row r="91" spans="2:6" s="94" customFormat="1" x14ac:dyDescent="0.3">
      <c r="B91" s="2">
        <v>3</v>
      </c>
      <c r="C91" s="401" t="s">
        <v>43</v>
      </c>
      <c r="D91" s="401"/>
      <c r="E91" s="401"/>
      <c r="F91" s="40">
        <f>MOD_3_PROVISAO_RESCISAO_SERV</f>
        <v>0</v>
      </c>
    </row>
    <row r="92" spans="2:6" s="95" customFormat="1" ht="16.5" customHeight="1" x14ac:dyDescent="0.3">
      <c r="B92" s="2">
        <v>4</v>
      </c>
      <c r="C92" s="404" t="s">
        <v>46</v>
      </c>
      <c r="D92" s="404"/>
      <c r="E92" s="404"/>
      <c r="F92" s="21">
        <f>MOD_4_CUSTO_REPOSICAO_SERV</f>
        <v>134.94</v>
      </c>
    </row>
    <row r="93" spans="2:6" s="94" customFormat="1" x14ac:dyDescent="0.3">
      <c r="B93" s="2">
        <v>5</v>
      </c>
      <c r="C93" s="401" t="s">
        <v>0</v>
      </c>
      <c r="D93" s="401"/>
      <c r="E93" s="401"/>
      <c r="F93" s="40">
        <f>MOD_5_INSUMOS_SERV</f>
        <v>979.67</v>
      </c>
    </row>
    <row r="94" spans="2:6" s="96" customFormat="1" ht="16.5" customHeight="1" x14ac:dyDescent="0.3">
      <c r="B94" s="2">
        <v>6</v>
      </c>
      <c r="C94" s="404" t="s">
        <v>21</v>
      </c>
      <c r="D94" s="404"/>
      <c r="E94" s="404"/>
      <c r="F94" s="21">
        <f>MOD_6_CUSTOS_IND_LUCRO_TRIB_SERV</f>
        <v>500.18</v>
      </c>
    </row>
    <row r="95" spans="2:6" s="96" customFormat="1" x14ac:dyDescent="0.3">
      <c r="B95" s="410" t="s">
        <v>233</v>
      </c>
      <c r="C95" s="410"/>
      <c r="D95" s="410"/>
      <c r="E95" s="410"/>
      <c r="F95" s="22">
        <f>SUM(F89:F94)</f>
        <v>2878.29</v>
      </c>
    </row>
  </sheetData>
  <sheetProtection algorithmName="SHA-512" hashValue="u173pmCoPraoHzqtmr/rrCRQUt+13AzGoIbGQIFttXJL2ZODo/AU9DQy+V+5MnVG13l/N8M+N50GjHVZAX3l6Q==" saltValue="iHbN2we685KM5Lgk9U8w2w==" spinCount="100000" sheet="1" objects="1" scenarios="1"/>
  <mergeCells count="88">
    <mergeCell ref="C8:E8"/>
    <mergeCell ref="D9:F9"/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D15:F15"/>
    <mergeCell ref="C10:E10"/>
    <mergeCell ref="C11:E11"/>
    <mergeCell ref="C12:E12"/>
    <mergeCell ref="C14:D14"/>
    <mergeCell ref="E14:F14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15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76" workbookViewId="0">
      <selection activeCell="F96" sqref="F96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5703125" style="8" customWidth="1"/>
    <col min="7" max="16384" width="9.140625" style="5"/>
  </cols>
  <sheetData>
    <row r="1" spans="2:6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9.5" customHeight="1" x14ac:dyDescent="0.15">
      <c r="B3" s="420" t="s">
        <v>227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GUARAPUAVA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243</v>
      </c>
      <c r="D12" s="425"/>
      <c r="E12" s="425"/>
      <c r="F12" s="47">
        <f>IF(QTDE_DE_SERV_HOSP=0,"",QTDE_DE_SERV_HOSP)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ht="16.5" customHeigh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CATEGORIA_PROFISSIONAL_SERV_HOSP</f>
        <v>Servente 40h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SALARIO_NORMATIVO_SERV_HOSP</f>
        <v>1846.36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1846.36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PERC_DEC_TERC%*MOD_1_REMUNERACAO_SERV_HOSP</f>
        <v>153.80000000000001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PERC_ADIC_FERIAS%*MOD_1_REMUNERACAO_SERV_HOSP</f>
        <v>51.33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205.13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PERC_INSS%*(MOD_1_REMUNERACAO_SERV_HOSP+SUBMOD_2_1_DEC_TERC_ADIC_FERIAS_SERV_HOSP)</f>
        <v>410.3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PERC_SAL_EDUCACAO%*(MOD_1_REMUNERACAO_SERV_HOSP+SUBMOD_2_1_DEC_TERC_ADIC_FERIAS_SERV_HOSP)</f>
        <v>51.29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PERC_RAT%*(MOD_1_REMUNERACAO_SERV_HOSP+SUBMOD_2_1_DEC_TERC_ADIC_FERIAS_SERV_HOSP)</f>
        <v>123.09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PERC_SESC%*(MOD_1_REMUNERACAO_SERV_HOSP+SUBMOD_2_1_DEC_TERC_ADIC_FERIAS_SERV_HOSP)</f>
        <v>30.77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PERC_SENAC%*(MOD_1_REMUNERACAO_SERV_HOSP+SUBMOD_2_1_DEC_TERC_ADIC_FERIAS_SERV_HOSP)</f>
        <v>20.51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PERC_SEBRAE%*(MOD_1_REMUNERACAO_SERV_HOSP+SUBMOD_2_1_DEC_TERC_ADIC_FERIAS_SERV_HOSP)</f>
        <v>12.31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PERC_INCRA%*(MOD_1_REMUNERACAO_SERV_HOSP+SUBMOD_2_1_DEC_TERC_ADIC_FERIAS_SERV_HOSP)</f>
        <v>4.0999999999999996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PERC_FGTS%*(MOD_1_REMUNERACAO_SERV_HOSP+SUBMOD_2_1_DEC_TERC_ADIC_FERIAS_SERV_HOSP)</f>
        <v>164.12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816.49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IF(((TRANSPORTE_POR_DIA*DIAS_TRABALHADOS_NO_MES)-(PERC_DESC_TRANSP_REMUNERACAO%*(AL_1_A_SAL_BASE_SERV_HOSP)))&gt;0,((TRANSPORTE_POR_DIA*DIAS_TRABALHADOS_NO_MES)-(PERC_DESC_TRANSP_REMUNERACAO%*(AL_1_A_SAL_BASE_SERV_HOSP))),0)</f>
        <v>162.22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21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1067.72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PERC_AVISO_PREVIO_IND%*(MOD_1_REMUNERACAO_SERV_HOSP+SUBMOD_2_1_DEC_TERC_ADIC_FERIAS_SERV_HOSP)</f>
        <v>5.33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INCID_FGTS_SOBRE_API%*(MOD_1_REMUNERACAO_SERV_HOSP+SUBMOD_2_1_DEC_TERC_ADIC_FERIAS_SERV_HOSP)</f>
        <v>0.41</v>
      </c>
    </row>
    <row r="56" spans="2:6" s="93" customForma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PERC_MULTA_FGTS_AV_PREV_IND%*(MOD_1_REMUNERACAO_SERV_HOSP+SUBMOD_2_1_DEC_TERC_ADIC_FERIAS_SERV_HOSP)</f>
        <v>2.0499999999999998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PERC_AVISO_PREVIO_TRAB%*(MOD_1_REMUNERACAO_SERV_HOSP+SUBMOD_2_1_DEC_TERC_ADIC_FERIAS_SERV_HOSP)</f>
        <v>21.13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INCID_SUBMOD_2_2_APT%*(MOD_1_REMUNERACAO_SERV_HOSP+SUBMOD_2_1_DEC_TERC_ADIC_FERIAS_SERV_HOSP)</f>
        <v>8.41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PERC_MULTA_FGTS_AV_PREV_TRAB%*(MOD_1_REMUNERACAO_SERV_HOSP+SUBMOD_2_1_DEC_TERC_ADIC_FERIAS_SERV_HOSP)</f>
        <v>34.880000000000003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SUM(F54:F59)</f>
        <v>72.209999999999994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PERC_SUBSTITUTO_FERIAS%*(MOD_1_REMUNERACAO_SERV_HOSP+MOD_2_ENCARGOS_BENEFICIOS_SERV_HOSP)</f>
        <v>327.84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PERC_SUBSTITUTO_AUSENCIAS_LEGAIS%*(MOD_1_REMUNERACAO_SERV_HOSP+MOD_2_ENCARGOS_BENEFICIOS_SERV_HOSP)</f>
        <v>87.37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PERC_SUBSTITUTO_LICENCA_PATERNIDADE%*(MOD_1_REMUNERACAO_SERV_HOSP+MOD_2_ENCARGOS_BENEFICIOS_SERV_HOSP)</f>
        <v>0.39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PERC_SUBSTITUTO_ACID_TRAB%*(MOD_1_REMUNERACAO_SERV_HOSP+MOD_2_ENCARGOS_BENEFICIOS_SERV_HOSP)</f>
        <v>0.79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PERC_SUBSTITUTO_AFAST_MATERN%*(MOD_1_REMUNERACAO_SERV_HOSP+MOD_2_ENCARGOS_BENEFICIOS_SERV_HOSP)</f>
        <v>3.94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PERC_SUBSTITUTO_OUTRAS_AUSENCIAS%*(MOD_1_REMUNERACAO_SERV_HOSP+MOD_2_ENCARGOS_BENEFICIOS_SERV_HOSP)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420.33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874.97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14.6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979.67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PERC_CUSTOS_INDIRETOS%*(MOD_1_REMUNERACAO_SERV_HOSP+MOD_2_ENCARGOS_BENEFICIOS_SERV_HOSP+MOD_3_PROVISAO_RESCISAO_SERV_HOSP+MOD_4_CUSTO_REPOSICAO_SERV_HOSP+MOD_5_INSUMOS_SERV_HOSP)</f>
        <v>255.79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PERC_LUCRO%*(MOD_1_REMUNERACAO_SERV_HOSP+MOD_2_ENCARGOS_BENEFICIOS_SERV_HOSP+MOD_3_PROVISAO_RESCISAO_SERV_HOSP+MOD_4_CUSTO_REPOSICAO_SERV_HOSP+MOD_5_INSUMOS_SERV_HOSP+AL_6_A_CUSTOS_INDIRETOS_SERV_HOSP)</f>
        <v>315.47000000000003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8.65</v>
      </c>
      <c r="F82" s="40">
        <f>SUM(F83:F85)</f>
        <v>566.16999999999996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((MOD_1_REMUNERACAO_SERV_HOSP+MOD_2_ENCARGOS_BENEFICIOS_SERV_HOSP+MOD_3_PROVISAO_RESCISAO_SERV_HOSP+MOD_4_CUSTO_REPOSICAO_SERV_HOSP+MOD_5_INSUMOS_SERV_HOSP+AL_6_A_CUSTOS_INDIRETOS_SERV_HOSP+AL_6_B_LUCRO_SERV_HOSP)*PERC_PIS%)/(1-PERC_TRIBUTOS%)</f>
        <v>42.54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((MOD_1_REMUNERACAO_SERV_HOSP+MOD_2_ENCARGOS_BENEFICIOS_SERV_HOSP+MOD_3_PROVISAO_RESCISAO_SERV_HOSP+MOD_4_CUSTO_REPOSICAO_SERV_HOSP+MOD_5_INSUMOS_SERV_HOSP+AL_6_A_CUSTOS_INDIRETOS_SERV_HOSP+AL_6_B_LUCRO_SERV_HOSP)*PERC_COFINS%)/(1-PERC_TRIBUTOS%)</f>
        <v>196.36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5</v>
      </c>
      <c r="F85" s="45">
        <f>((MOD_1_REMUNERACAO_SERV_HOSP+MOD_2_ENCARGOS_BENEFICIOS_SERV_HOSP+MOD_3_PROVISAO_RESCISAO_SERV_HOSP+MOD_4_CUSTO_REPOSICAO_SERV_HOSP+MOD_5_INSUMOS_SERV_HOSP+AL_6_A_CUSTOS_INDIRETOS_SERV_HOSP+AL_6_B_LUCRO_SERV_HOSP)*PERC_ISS%)/(1-PERC_TRIBUTOS%)</f>
        <v>327.27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AL_6_A_CUSTOS_INDIRETOS_SERV_HOSP+AL_6_B_LUCRO_SERV_HOSP+AL_6_C_TRIBUTOS_SERV_HOSP</f>
        <v>1137.43</v>
      </c>
    </row>
    <row r="87" spans="2:6" x14ac:dyDescent="0.3">
      <c r="B87" s="162"/>
      <c r="C87" s="162"/>
      <c r="D87" s="162"/>
      <c r="E87" s="162"/>
      <c r="F87" s="163"/>
    </row>
    <row r="88" spans="2:6" ht="15.75" customHeight="1" x14ac:dyDescent="0.3">
      <c r="B88" s="36" t="s">
        <v>47</v>
      </c>
      <c r="C88" s="7"/>
      <c r="D88" s="7"/>
      <c r="E88" s="7"/>
      <c r="F88" s="12"/>
    </row>
    <row r="89" spans="2:6" x14ac:dyDescent="0.3">
      <c r="B89" s="2" t="s">
        <v>79</v>
      </c>
      <c r="C89" s="398" t="s">
        <v>80</v>
      </c>
      <c r="D89" s="399"/>
      <c r="E89" s="400"/>
      <c r="F89" s="82" t="s">
        <v>19</v>
      </c>
    </row>
    <row r="90" spans="2:6" s="94" customFormat="1" x14ac:dyDescent="0.3">
      <c r="B90" s="1">
        <v>1</v>
      </c>
      <c r="C90" s="401" t="s">
        <v>9</v>
      </c>
      <c r="D90" s="401"/>
      <c r="E90" s="401"/>
      <c r="F90" s="40">
        <f>MOD_1_REMUNERACAO_SERV_HOSP</f>
        <v>1846.36</v>
      </c>
    </row>
    <row r="91" spans="2:6" s="94" customFormat="1" x14ac:dyDescent="0.3">
      <c r="B91" s="2">
        <v>2</v>
      </c>
      <c r="C91" s="404" t="s">
        <v>81</v>
      </c>
      <c r="D91" s="404"/>
      <c r="E91" s="404"/>
      <c r="F91" s="21">
        <f>MOD_2_ENCARGOS_BENEFICIOS_SERV_HOSP</f>
        <v>2089.34</v>
      </c>
    </row>
    <row r="92" spans="2:6" s="94" customFormat="1" x14ac:dyDescent="0.3">
      <c r="B92" s="2">
        <v>3</v>
      </c>
      <c r="C92" s="401" t="s">
        <v>43</v>
      </c>
      <c r="D92" s="401"/>
      <c r="E92" s="401"/>
      <c r="F92" s="40">
        <f>MOD_3_PROVISAO_RESCISAO_SERV_HOSP</f>
        <v>72.209999999999994</v>
      </c>
    </row>
    <row r="93" spans="2:6" s="95" customFormat="1" ht="16.5" customHeight="1" x14ac:dyDescent="0.3">
      <c r="B93" s="2">
        <v>4</v>
      </c>
      <c r="C93" s="404" t="s">
        <v>46</v>
      </c>
      <c r="D93" s="404"/>
      <c r="E93" s="404"/>
      <c r="F93" s="21">
        <f>MOD_4_CUSTO_REPOSICAO_SERV_HOSP</f>
        <v>420.33</v>
      </c>
    </row>
    <row r="94" spans="2:6" s="94" customFormat="1" x14ac:dyDescent="0.3">
      <c r="B94" s="2">
        <v>5</v>
      </c>
      <c r="C94" s="401" t="s">
        <v>0</v>
      </c>
      <c r="D94" s="401"/>
      <c r="E94" s="401"/>
      <c r="F94" s="40">
        <f>MOD_5_INSUMOS_SERV_HOSP</f>
        <v>979.67</v>
      </c>
    </row>
    <row r="95" spans="2:6" s="96" customFormat="1" ht="16.5" customHeight="1" x14ac:dyDescent="0.3">
      <c r="B95" s="2">
        <v>6</v>
      </c>
      <c r="C95" s="404" t="s">
        <v>21</v>
      </c>
      <c r="D95" s="404"/>
      <c r="E95" s="404"/>
      <c r="F95" s="21">
        <f>MOD_6_CUSTOS_IND_LUCRO_TRIB_SERV_HOSP</f>
        <v>1137.43</v>
      </c>
    </row>
    <row r="96" spans="2:6" s="96" customFormat="1" x14ac:dyDescent="0.3">
      <c r="B96" s="410" t="s">
        <v>234</v>
      </c>
      <c r="C96" s="410"/>
      <c r="D96" s="410"/>
      <c r="E96" s="410"/>
      <c r="F96" s="22">
        <f>SUM(F90:F95)</f>
        <v>6545.34</v>
      </c>
    </row>
    <row r="97" spans="2:6" s="96" customFormat="1" x14ac:dyDescent="0.3">
      <c r="B97" s="5"/>
      <c r="C97" s="8"/>
      <c r="D97" s="8"/>
      <c r="E97" s="8"/>
      <c r="F97" s="8"/>
    </row>
    <row r="98" spans="2:6" ht="16.5" customHeight="1" x14ac:dyDescent="0.3"/>
    <row r="99" spans="2:6" ht="16.5" customHeight="1" x14ac:dyDescent="0.3"/>
  </sheetData>
  <sheetProtection algorithmName="SHA-512" hashValue="v+O4I8MxKRGcCpxDSw3jCdsVFnR6KUzI6tRU52JCl047Tfem1xTXWUCL8PCYNxCQgOsvykBronZw5DSpu6qaxQ==" saltValue="t4CYJ/k/6zdv9g3GzBxM2Q==" spinCount="100000" sheet="1" objects="1" scenarios="1"/>
  <mergeCells count="88">
    <mergeCell ref="B1:F1"/>
    <mergeCell ref="B2:D2"/>
    <mergeCell ref="B3:F3"/>
    <mergeCell ref="B4:F4"/>
    <mergeCell ref="B5:C5"/>
    <mergeCell ref="D5:F5"/>
    <mergeCell ref="B7:F7"/>
    <mergeCell ref="C8:E8"/>
    <mergeCell ref="D9:F9"/>
    <mergeCell ref="B6:C6"/>
    <mergeCell ref="D6:E6"/>
    <mergeCell ref="C10:E10"/>
    <mergeCell ref="C11:E11"/>
    <mergeCell ref="C12:E12"/>
    <mergeCell ref="C14:D14"/>
    <mergeCell ref="E14:F14"/>
    <mergeCell ref="B18:F18"/>
    <mergeCell ref="C20:E20"/>
    <mergeCell ref="C21:E21"/>
    <mergeCell ref="C22:E22"/>
    <mergeCell ref="D15:F15"/>
    <mergeCell ref="D16:F16"/>
    <mergeCell ref="C17:E1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</mergeCells>
  <conditionalFormatting sqref="F48">
    <cfRule type="cellIs" dxfId="14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workbookViewId="0">
      <selection activeCell="C13" sqref="C13"/>
    </sheetView>
  </sheetViews>
  <sheetFormatPr defaultColWidth="9.140625" defaultRowHeight="16.5" x14ac:dyDescent="0.2"/>
  <cols>
    <col min="1" max="1" width="1.140625" style="102" customWidth="1"/>
    <col min="2" max="2" width="20.7109375" style="103" customWidth="1"/>
    <col min="3" max="3" width="18.5703125" style="103" customWidth="1"/>
    <col min="4" max="4" width="17.42578125" style="103" customWidth="1"/>
    <col min="5" max="5" width="16.42578125" style="103" customWidth="1"/>
    <col min="6" max="6" width="17.7109375" style="52" customWidth="1"/>
    <col min="7" max="7" width="18.85546875" style="52" customWidth="1"/>
    <col min="8" max="8" width="17.28515625" style="52" customWidth="1"/>
    <col min="9" max="16384" width="9.140625" style="102"/>
  </cols>
  <sheetData>
    <row r="1" spans="2:8" s="101" customFormat="1" ht="20.25" x14ac:dyDescent="0.2">
      <c r="B1" s="445" t="str">
        <f>RAMO</f>
        <v xml:space="preserve">Ministério Público do Trabalho </v>
      </c>
      <c r="C1" s="446"/>
      <c r="D1" s="446"/>
      <c r="E1" s="446"/>
      <c r="F1" s="446"/>
      <c r="G1" s="446"/>
      <c r="H1" s="447"/>
    </row>
    <row r="2" spans="2:8" s="101" customFormat="1" ht="20.25" x14ac:dyDescent="0.35">
      <c r="B2" s="451" t="str">
        <f>UG</f>
        <v xml:space="preserve">Procuradoria Regional do Trabalho da 9ª Região </v>
      </c>
      <c r="C2" s="452"/>
      <c r="D2" s="452"/>
      <c r="E2" s="452"/>
      <c r="F2" s="453"/>
      <c r="G2" s="132" t="s">
        <v>48</v>
      </c>
      <c r="H2" s="133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448" t="s">
        <v>123</v>
      </c>
      <c r="C4" s="448"/>
      <c r="D4" s="448"/>
      <c r="E4" s="448"/>
      <c r="F4" s="448"/>
      <c r="G4" s="448"/>
      <c r="H4" s="448"/>
    </row>
    <row r="5" spans="2:8" ht="15" customHeight="1" x14ac:dyDescent="0.2">
      <c r="B5" s="449" t="s">
        <v>124</v>
      </c>
      <c r="C5" s="449"/>
      <c r="D5" s="449"/>
      <c r="E5" s="449"/>
      <c r="F5" s="449"/>
      <c r="G5" s="449"/>
      <c r="H5" s="449"/>
    </row>
    <row r="6" spans="2:8" s="104" customFormat="1" ht="10.5" customHeight="1" x14ac:dyDescent="0.2">
      <c r="B6" s="105"/>
      <c r="C6" s="105"/>
      <c r="D6" s="105"/>
      <c r="E6" s="105"/>
      <c r="F6" s="105"/>
      <c r="G6" s="105"/>
      <c r="H6" s="105"/>
    </row>
    <row r="7" spans="2:8" ht="15" customHeight="1" x14ac:dyDescent="0.2">
      <c r="B7" s="450" t="s">
        <v>125</v>
      </c>
      <c r="C7" s="450"/>
      <c r="D7" s="450"/>
      <c r="E7" s="450"/>
      <c r="F7" s="450"/>
      <c r="G7" s="450"/>
      <c r="H7" s="450"/>
    </row>
    <row r="8" spans="2:8" ht="14.25" customHeight="1" x14ac:dyDescent="0.2">
      <c r="B8" s="444" t="s">
        <v>126</v>
      </c>
      <c r="C8" s="444"/>
      <c r="D8" s="444"/>
      <c r="E8" s="444"/>
      <c r="F8" s="444"/>
      <c r="G8" s="444"/>
      <c r="H8" s="444"/>
    </row>
    <row r="9" spans="2:8" ht="15.75" customHeight="1" x14ac:dyDescent="0.2">
      <c r="B9" s="444"/>
      <c r="C9" s="444"/>
      <c r="D9" s="444"/>
      <c r="E9" s="444"/>
      <c r="F9" s="444"/>
      <c r="G9" s="444"/>
      <c r="H9" s="444"/>
    </row>
    <row r="10" spans="2:8" ht="12.75" customHeight="1" x14ac:dyDescent="0.2">
      <c r="B10" s="454" t="s">
        <v>127</v>
      </c>
      <c r="C10" s="455" t="s">
        <v>128</v>
      </c>
      <c r="D10" s="455" t="s">
        <v>129</v>
      </c>
      <c r="E10" s="455" t="s">
        <v>130</v>
      </c>
      <c r="H10" s="102"/>
    </row>
    <row r="11" spans="2:8" ht="21" customHeight="1" x14ac:dyDescent="0.2">
      <c r="B11" s="454"/>
      <c r="C11" s="455"/>
      <c r="D11" s="455"/>
      <c r="E11" s="455"/>
      <c r="H11" s="102"/>
    </row>
    <row r="12" spans="2:8" x14ac:dyDescent="0.2">
      <c r="B12" s="50" t="s">
        <v>131</v>
      </c>
      <c r="C12" s="106">
        <f>IFERROR(1/(PRODUT_AREA_INTERNA*RELACAO_SERVENTES_ENCARREGADOS),0)</f>
        <v>0</v>
      </c>
      <c r="D12" s="107">
        <f>DESATIVADA!VALOR_TOTAL_ENC</f>
        <v>0</v>
      </c>
      <c r="E12" s="108">
        <f>IFERROR(1/((PRODUT_AREA_INTERNA*RELACAO_SERVENTES_ENCARREGADOS))*DESATIVADA!VALOR_TOTAL_ENC,0)</f>
        <v>0</v>
      </c>
      <c r="H12" s="102"/>
    </row>
    <row r="13" spans="2:8" x14ac:dyDescent="0.2">
      <c r="B13" s="50" t="s">
        <v>132</v>
      </c>
      <c r="C13" s="109">
        <f>IFERROR(1/PRODUT_AREA_INTERNA,0)</f>
        <v>1.25E-3</v>
      </c>
      <c r="D13" s="110">
        <f>VALOR_TOTAL_SERV</f>
        <v>2878.29</v>
      </c>
      <c r="E13" s="111">
        <f>IFERROR(1/(PRODUT_AREA_INTERNA)*VALOR_TOTAL_SERV,0)</f>
        <v>3.6</v>
      </c>
      <c r="H13" s="102"/>
    </row>
    <row r="14" spans="2:8" x14ac:dyDescent="0.2">
      <c r="B14" s="112" t="s">
        <v>133</v>
      </c>
      <c r="C14" s="112"/>
      <c r="D14" s="112"/>
      <c r="E14" s="113">
        <f>E12+E13</f>
        <v>3.6</v>
      </c>
      <c r="H14" s="102"/>
    </row>
    <row r="15" spans="2:8" ht="3.75" customHeight="1" x14ac:dyDescent="0.2">
      <c r="C15" s="114"/>
      <c r="D15" s="114"/>
      <c r="E15" s="114"/>
      <c r="F15" s="115"/>
      <c r="H15" s="102"/>
    </row>
    <row r="16" spans="2:8" s="116" customFormat="1" ht="15.75" customHeight="1" x14ac:dyDescent="0.2">
      <c r="B16" s="444" t="s">
        <v>134</v>
      </c>
      <c r="C16" s="444"/>
      <c r="D16" s="444"/>
      <c r="E16" s="444"/>
      <c r="F16" s="444"/>
      <c r="G16" s="444"/>
      <c r="H16" s="444"/>
    </row>
    <row r="17" spans="2:8" s="116" customFormat="1" ht="15.75" customHeight="1" x14ac:dyDescent="0.2">
      <c r="B17" s="444"/>
      <c r="C17" s="444"/>
      <c r="D17" s="444"/>
      <c r="E17" s="444"/>
      <c r="F17" s="444"/>
      <c r="G17" s="444"/>
      <c r="H17" s="444"/>
    </row>
    <row r="18" spans="2:8" ht="12.75" customHeight="1" x14ac:dyDescent="0.2">
      <c r="B18" s="454" t="s">
        <v>127</v>
      </c>
      <c r="C18" s="455" t="s">
        <v>128</v>
      </c>
      <c r="D18" s="455" t="s">
        <v>129</v>
      </c>
      <c r="E18" s="455" t="s">
        <v>130</v>
      </c>
    </row>
    <row r="19" spans="2:8" x14ac:dyDescent="0.2">
      <c r="B19" s="454"/>
      <c r="C19" s="455"/>
      <c r="D19" s="455"/>
      <c r="E19" s="455"/>
      <c r="G19" s="103"/>
    </row>
    <row r="20" spans="2:8" x14ac:dyDescent="0.2">
      <c r="B20" s="50" t="s">
        <v>131</v>
      </c>
      <c r="C20" s="106">
        <f>IFERROR(1/(PRODUT_AREA_EXTERNA*RELACAO_SERVENTES_ENCARREGADOS),0)</f>
        <v>0</v>
      </c>
      <c r="D20" s="107">
        <f>DESATIVADA!VALOR_TOTAL_ENC</f>
        <v>0</v>
      </c>
      <c r="E20" s="108">
        <f>IFERROR(1/((PRODUT_AREA_EXTERNA*RELACAO_SERVENTES_ENCARREGADOS))*DESATIVADA!VALOR_TOTAL_ENC,0)</f>
        <v>0</v>
      </c>
      <c r="G20" s="103"/>
    </row>
    <row r="21" spans="2:8" x14ac:dyDescent="0.2">
      <c r="B21" s="50" t="s">
        <v>132</v>
      </c>
      <c r="C21" s="109">
        <f>IFERROR(1/PRODUT_AREA_EXTERNA,0)</f>
        <v>5.5555600000000002E-4</v>
      </c>
      <c r="D21" s="110">
        <f>VALOR_TOTAL_SERV</f>
        <v>2878.29</v>
      </c>
      <c r="E21" s="111">
        <f>IFERROR(1/(PRODUT_AREA_EXTERNA)*VALOR_TOTAL_SERV,0)</f>
        <v>1.6</v>
      </c>
      <c r="G21" s="103"/>
    </row>
    <row r="22" spans="2:8" x14ac:dyDescent="0.2">
      <c r="B22" s="112" t="s">
        <v>135</v>
      </c>
      <c r="C22" s="112"/>
      <c r="D22" s="112"/>
      <c r="E22" s="113">
        <f>E20+E21</f>
        <v>1.6</v>
      </c>
      <c r="G22" s="103"/>
    </row>
    <row r="23" spans="2:8" ht="3.75" customHeight="1" x14ac:dyDescent="0.2">
      <c r="C23" s="114"/>
      <c r="D23" s="114"/>
      <c r="E23" s="114"/>
      <c r="F23" s="117"/>
      <c r="G23" s="51"/>
      <c r="H23" s="51"/>
    </row>
    <row r="24" spans="2:8" s="116" customFormat="1" ht="12.75" customHeight="1" x14ac:dyDescent="0.2">
      <c r="B24" s="444" t="s">
        <v>136</v>
      </c>
      <c r="C24" s="456"/>
      <c r="D24" s="456"/>
      <c r="E24" s="456"/>
      <c r="F24" s="456"/>
      <c r="G24" s="456"/>
      <c r="H24" s="456"/>
    </row>
    <row r="25" spans="2:8" s="116" customFormat="1" ht="15.75" customHeight="1" x14ac:dyDescent="0.2">
      <c r="B25" s="456"/>
      <c r="C25" s="456"/>
      <c r="D25" s="456"/>
      <c r="E25" s="456"/>
      <c r="F25" s="456"/>
      <c r="G25" s="456"/>
      <c r="H25" s="456"/>
    </row>
    <row r="26" spans="2:8" ht="14.25" x14ac:dyDescent="0.2">
      <c r="B26" s="454" t="s">
        <v>127</v>
      </c>
      <c r="C26" s="455" t="s">
        <v>128</v>
      </c>
      <c r="D26" s="455" t="s">
        <v>137</v>
      </c>
      <c r="E26" s="455" t="s">
        <v>138</v>
      </c>
      <c r="F26" s="455" t="s">
        <v>235</v>
      </c>
      <c r="G26" s="455" t="s">
        <v>139</v>
      </c>
      <c r="H26" s="455" t="s">
        <v>140</v>
      </c>
    </row>
    <row r="27" spans="2:8" ht="14.25" x14ac:dyDescent="0.2">
      <c r="B27" s="454"/>
      <c r="C27" s="455"/>
      <c r="D27" s="455"/>
      <c r="E27" s="455"/>
      <c r="F27" s="455"/>
      <c r="G27" s="455"/>
      <c r="H27" s="455"/>
    </row>
    <row r="28" spans="2:8" ht="36" customHeight="1" x14ac:dyDescent="0.2">
      <c r="B28" s="454"/>
      <c r="C28" s="455"/>
      <c r="D28" s="455"/>
      <c r="E28" s="455"/>
      <c r="F28" s="455"/>
      <c r="G28" s="455"/>
      <c r="H28" s="455"/>
    </row>
    <row r="29" spans="2:8" x14ac:dyDescent="0.2">
      <c r="B29" s="50" t="s">
        <v>131</v>
      </c>
      <c r="C29" s="106">
        <f>IFERROR(1/(PRODUT_AREA_ESQ_EXTERNA*RELACAO_SERVENTES_ENCARREGADOS),0)</f>
        <v>0</v>
      </c>
      <c r="D29" s="118">
        <f>FREQ_ESQ_EXTERNA</f>
        <v>40</v>
      </c>
      <c r="E29" s="119">
        <f>1/((DIAS_NO_MES/DIAS_NA_SEMANA)*CARGA_HORARIA_SEMANAL)</f>
        <v>5.3030000000000004E-3</v>
      </c>
      <c r="F29" s="119">
        <f>IFERROR((1/(PRODUT_AREA_ESQ_EXTERNA*RELACAO_SERVENTES_ENCARREGADOS)*FREQ_ESQ_EXTERNA*JORNADA_MES_ESQ_EXTERNA_ENC),0)</f>
        <v>0</v>
      </c>
      <c r="G29" s="107">
        <f>DESATIVADA!VALOR_TOTAL_ENC</f>
        <v>0</v>
      </c>
      <c r="H29" s="107">
        <f>COEF_KI_ESQ_EXTERNA_ENC*DESATIVADA!VALOR_TOTAL_ENC</f>
        <v>0</v>
      </c>
    </row>
    <row r="30" spans="2:8" x14ac:dyDescent="0.2">
      <c r="B30" s="50" t="s">
        <v>132</v>
      </c>
      <c r="C30" s="109">
        <f>IFERROR(1/PRODUT_AREA_ESQ_EXTERNA,0)</f>
        <v>3.333333E-3</v>
      </c>
      <c r="D30" s="120">
        <f>FREQ_ESQ_EXTERNA</f>
        <v>40</v>
      </c>
      <c r="E30" s="121">
        <f>1/((DIAS_NO_MES/DIAS_NA_SEMANA)*CARGA_HORARIA_SEMANAL)</f>
        <v>5.3030000000000004E-3</v>
      </c>
      <c r="F30" s="121">
        <f>IFERROR((1/PRODUT_AREA_ESQ_EXTERNA)*FREQ_ESQ_EXTERNA*JORNADA_MES_ESQ_EXTERNA_SERV,0)</f>
        <v>7.0699999999999995E-4</v>
      </c>
      <c r="G30" s="110">
        <f>VALOR_TOTAL_SERV</f>
        <v>2878.29</v>
      </c>
      <c r="H30" s="110">
        <f>COEF_KI_ESQ_EXTERNA_SERV*VALOR_TOTAL_SERV</f>
        <v>2.0299999999999998</v>
      </c>
    </row>
    <row r="31" spans="2:8" x14ac:dyDescent="0.2">
      <c r="B31" s="457" t="s">
        <v>141</v>
      </c>
      <c r="C31" s="457"/>
      <c r="D31" s="457"/>
      <c r="E31" s="457"/>
      <c r="F31" s="457"/>
      <c r="G31" s="457"/>
      <c r="H31" s="113">
        <f>H29+H30</f>
        <v>2.0299999999999998</v>
      </c>
    </row>
    <row r="32" spans="2:8" ht="3.75" customHeight="1" x14ac:dyDescent="0.2">
      <c r="C32" s="122"/>
      <c r="D32" s="122"/>
      <c r="E32" s="122"/>
      <c r="F32" s="122"/>
      <c r="G32" s="122"/>
      <c r="H32" s="122"/>
    </row>
    <row r="33" spans="2:8" s="116" customFormat="1" ht="18" customHeight="1" x14ac:dyDescent="0.2">
      <c r="B33" s="458" t="s">
        <v>142</v>
      </c>
      <c r="C33" s="458"/>
      <c r="D33" s="458"/>
      <c r="E33" s="458"/>
      <c r="F33" s="458"/>
      <c r="G33" s="458"/>
      <c r="H33" s="458"/>
    </row>
    <row r="34" spans="2:8" ht="14.25" customHeight="1" x14ac:dyDescent="0.2">
      <c r="B34" s="454" t="s">
        <v>127</v>
      </c>
      <c r="C34" s="455" t="s">
        <v>128</v>
      </c>
      <c r="D34" s="455" t="s">
        <v>137</v>
      </c>
      <c r="E34" s="455" t="s">
        <v>143</v>
      </c>
      <c r="F34" s="455" t="s">
        <v>235</v>
      </c>
      <c r="G34" s="455" t="s">
        <v>139</v>
      </c>
      <c r="H34" s="455" t="s">
        <v>140</v>
      </c>
    </row>
    <row r="35" spans="2:8" ht="12.75" customHeight="1" x14ac:dyDescent="0.2">
      <c r="B35" s="454"/>
      <c r="C35" s="455"/>
      <c r="D35" s="455"/>
      <c r="E35" s="455"/>
      <c r="F35" s="455"/>
      <c r="G35" s="455"/>
      <c r="H35" s="455"/>
    </row>
    <row r="36" spans="2:8" ht="39.75" customHeight="1" x14ac:dyDescent="0.2">
      <c r="B36" s="454"/>
      <c r="C36" s="455"/>
      <c r="D36" s="455"/>
      <c r="E36" s="455"/>
      <c r="F36" s="455"/>
      <c r="G36" s="455"/>
      <c r="H36" s="455"/>
    </row>
    <row r="37" spans="2:8" x14ac:dyDescent="0.2">
      <c r="B37" s="50" t="s">
        <v>131</v>
      </c>
      <c r="C37" s="106">
        <f>IFERROR(1/(PRODUT_AREA_FACHADA_ENVID*RELACAO_SERVENTES_ENCARREGADOS),0)</f>
        <v>0</v>
      </c>
      <c r="D37" s="118">
        <f>FREQ_FACHADA_ENVID</f>
        <v>0</v>
      </c>
      <c r="E37" s="119">
        <f>1/((DIAS_NO_MES/DIAS_NA_SEMANA)*CARGA_HORARIA_SEMANAL*MESES_NO_SEMESTRE)</f>
        <v>8.8400000000000002E-4</v>
      </c>
      <c r="F37" s="119">
        <f>IFERROR((1/(PRODUT_AREA_FACHADA_ENVID*RELACAO_SERVENTES_ENCARREGADOS)*FREQ_FACHADA_ENVID*JORNADA_MES_FACHADA_ENVID_ENC),0)</f>
        <v>0</v>
      </c>
      <c r="G37" s="107">
        <f>DESATIVADA!VALOR_TOTAL_ENC</f>
        <v>0</v>
      </c>
      <c r="H37" s="123">
        <f>COEF_KI_FACHADA_ENVID_ENC*DESATIVADA!VALOR_TOTAL_ENC</f>
        <v>0</v>
      </c>
    </row>
    <row r="38" spans="2:8" x14ac:dyDescent="0.2">
      <c r="B38" s="50" t="s">
        <v>132</v>
      </c>
      <c r="C38" s="109">
        <f>IFERROR(1/PRODUT_AREA_FACHADA_ENVID,0)</f>
        <v>0</v>
      </c>
      <c r="D38" s="120">
        <f>FREQ_FACHADA_ENVID</f>
        <v>0</v>
      </c>
      <c r="E38" s="121">
        <f>1/((DIAS_NO_MES/DIAS_NA_SEMANA)*CARGA_HORARIA_SEMANAL*MESES_NO_SEMESTRE)</f>
        <v>8.8400000000000002E-4</v>
      </c>
      <c r="F38" s="121">
        <f>IFERROR((1/PRODUT_AREA_FACHADA_ENVID)*FREQ_FACHADA_ENVID*JORNADA_MES_FACHADA_ENVID_SERV,0)</f>
        <v>0</v>
      </c>
      <c r="G38" s="110">
        <f>VALOR_TOTAL_SERV</f>
        <v>2878.29</v>
      </c>
      <c r="H38" s="124">
        <f>COEF_KI_FACHADA_ENVID_SERV*VALOR_TOTAL_SERV</f>
        <v>0</v>
      </c>
    </row>
    <row r="39" spans="2:8" x14ac:dyDescent="0.2">
      <c r="B39" s="457" t="s">
        <v>144</v>
      </c>
      <c r="C39" s="457"/>
      <c r="D39" s="457"/>
      <c r="E39" s="457"/>
      <c r="F39" s="457"/>
      <c r="G39" s="457"/>
      <c r="H39" s="113">
        <f>H37+H38</f>
        <v>0</v>
      </c>
    </row>
    <row r="40" spans="2:8" ht="9" customHeight="1" x14ac:dyDescent="0.2">
      <c r="C40" s="114"/>
      <c r="D40" s="114"/>
      <c r="E40" s="114"/>
      <c r="F40" s="117"/>
      <c r="G40" s="103"/>
    </row>
    <row r="41" spans="2:8" s="116" customFormat="1" ht="33" customHeight="1" x14ac:dyDescent="0.2">
      <c r="B41" s="444" t="s">
        <v>145</v>
      </c>
      <c r="C41" s="444"/>
      <c r="D41" s="444"/>
      <c r="E41" s="444"/>
      <c r="F41" s="444"/>
      <c r="G41" s="444"/>
      <c r="H41" s="444"/>
    </row>
    <row r="42" spans="2:8" ht="15" customHeight="1" x14ac:dyDescent="0.2">
      <c r="B42" s="454" t="s">
        <v>127</v>
      </c>
      <c r="C42" s="455" t="s">
        <v>128</v>
      </c>
      <c r="D42" s="455" t="s">
        <v>129</v>
      </c>
      <c r="E42" s="455" t="s">
        <v>130</v>
      </c>
      <c r="G42" s="103"/>
    </row>
    <row r="43" spans="2:8" ht="14.25" x14ac:dyDescent="0.2">
      <c r="B43" s="454"/>
      <c r="C43" s="455"/>
      <c r="D43" s="455"/>
      <c r="E43" s="455"/>
    </row>
    <row r="44" spans="2:8" x14ac:dyDescent="0.2">
      <c r="B44" s="50" t="s">
        <v>131</v>
      </c>
      <c r="C44" s="106">
        <f>IFERROR(1/(PRODUT_AREA_HOSPITALAR*RELACAO_SERVENTES_ENCARREGADOS),0)</f>
        <v>0</v>
      </c>
      <c r="D44" s="107">
        <f>DESATIVADA!VALOR_TOTAL_ENC</f>
        <v>0</v>
      </c>
      <c r="E44" s="107">
        <f>IFERROR((1/(PRODUT_AREA_HOSPITALAR*RELACAO_SERVENTES_ENCARREGADOS))*DESATIVADA!VALOR_TOTAL_ENC,0)</f>
        <v>0</v>
      </c>
    </row>
    <row r="45" spans="2:8" x14ac:dyDescent="0.2">
      <c r="B45" s="50" t="s">
        <v>132</v>
      </c>
      <c r="C45" s="109">
        <f>IFERROR(1/PRODUT_AREA_HOSPITALAR,0)</f>
        <v>0</v>
      </c>
      <c r="D45" s="110">
        <f>VALOR_TOTAL_SERV_HOSP</f>
        <v>6545.34</v>
      </c>
      <c r="E45" s="110">
        <f>IFERROR(1/PRODUT_AREA_HOSPITALAR*VALOR_TOTAL_SERV_HOSP,0)</f>
        <v>0</v>
      </c>
      <c r="G45" s="51"/>
      <c r="H45" s="51"/>
    </row>
    <row r="46" spans="2:8" x14ac:dyDescent="0.2">
      <c r="B46" s="112" t="s">
        <v>146</v>
      </c>
      <c r="C46" s="112"/>
      <c r="D46" s="112"/>
      <c r="E46" s="113">
        <f>E44+E45</f>
        <v>0</v>
      </c>
      <c r="G46" s="51"/>
      <c r="H46" s="51"/>
    </row>
    <row r="47" spans="2:8" ht="12.75" customHeight="1" x14ac:dyDescent="0.2">
      <c r="B47" s="125"/>
      <c r="C47" s="126"/>
      <c r="D47" s="126"/>
      <c r="E47" s="126"/>
      <c r="F47" s="126"/>
      <c r="G47" s="126"/>
      <c r="H47" s="51"/>
    </row>
    <row r="48" spans="2:8" s="116" customFormat="1" ht="13.5" customHeight="1" x14ac:dyDescent="0.2">
      <c r="B48" s="462" t="s">
        <v>147</v>
      </c>
      <c r="C48" s="462"/>
      <c r="D48" s="462"/>
      <c r="E48" s="462"/>
      <c r="F48" s="127"/>
      <c r="G48" s="53"/>
    </row>
    <row r="49" spans="2:8" ht="13.5" customHeight="1" x14ac:dyDescent="0.2">
      <c r="B49" s="128"/>
      <c r="C49" s="128"/>
      <c r="D49" s="128"/>
      <c r="E49" s="128"/>
      <c r="F49" s="126"/>
      <c r="G49" s="51"/>
      <c r="H49" s="102"/>
    </row>
    <row r="50" spans="2:8" ht="14.25" customHeight="1" x14ac:dyDescent="0.2">
      <c r="B50" s="455" t="s">
        <v>148</v>
      </c>
      <c r="C50" s="455" t="s">
        <v>149</v>
      </c>
      <c r="D50" s="463" t="s">
        <v>253</v>
      </c>
      <c r="E50" s="464"/>
      <c r="F50" s="465"/>
      <c r="G50" s="455" t="s">
        <v>150</v>
      </c>
      <c r="H50" s="102"/>
    </row>
    <row r="51" spans="2:8" ht="18" customHeight="1" x14ac:dyDescent="0.2">
      <c r="B51" s="455"/>
      <c r="C51" s="455"/>
      <c r="D51" s="466"/>
      <c r="E51" s="467"/>
      <c r="F51" s="468"/>
      <c r="G51" s="455"/>
      <c r="H51" s="102"/>
    </row>
    <row r="52" spans="2:8" ht="33" x14ac:dyDescent="0.2">
      <c r="B52" s="455"/>
      <c r="C52" s="82" t="s">
        <v>151</v>
      </c>
      <c r="D52" s="82" t="s">
        <v>131</v>
      </c>
      <c r="E52" s="82" t="s">
        <v>132</v>
      </c>
      <c r="F52" s="82" t="s">
        <v>250</v>
      </c>
      <c r="G52" s="82" t="s">
        <v>152</v>
      </c>
      <c r="H52" s="102"/>
    </row>
    <row r="53" spans="2:8" x14ac:dyDescent="0.2">
      <c r="B53" s="50" t="s">
        <v>153</v>
      </c>
      <c r="C53" s="54">
        <f>AREA_INTERNA_TOTAL</f>
        <v>357.64</v>
      </c>
      <c r="D53" s="55">
        <f>CUSTO_M2_AREA_INTERNA_ENC</f>
        <v>0</v>
      </c>
      <c r="E53" s="55">
        <f>CUSTO_M2_AREA_INTERNA_SERV</f>
        <v>3.6</v>
      </c>
      <c r="F53" s="55">
        <f>CUSTO_M2_AREA_INTERNA</f>
        <v>3.6</v>
      </c>
      <c r="G53" s="123">
        <f>AREA_INTERNA_TOTAL*CUSTO_M2_AREA_INTERNA</f>
        <v>1287.5</v>
      </c>
      <c r="H53" s="102"/>
    </row>
    <row r="54" spans="2:8" x14ac:dyDescent="0.2">
      <c r="B54" s="50" t="s">
        <v>154</v>
      </c>
      <c r="C54" s="56">
        <f>AREA_EXTERNA_TOTAL</f>
        <v>207</v>
      </c>
      <c r="D54" s="23">
        <f>CUSTO_M2_AREA_EXTERNA_ENC</f>
        <v>0</v>
      </c>
      <c r="E54" s="23">
        <f>CUSTO_M2_AREA_EXTERNA_SERV</f>
        <v>1.6</v>
      </c>
      <c r="F54" s="23">
        <f>CUSTO_M2_AREA_EXTERNA</f>
        <v>1.6</v>
      </c>
      <c r="G54" s="124">
        <f>AREA_EXTERNA_TOTAL*CUSTO_M2_AREA_EXTERNA</f>
        <v>331.2</v>
      </c>
      <c r="H54" s="102"/>
    </row>
    <row r="55" spans="2:8" x14ac:dyDescent="0.2">
      <c r="B55" s="50" t="s">
        <v>155</v>
      </c>
      <c r="C55" s="54">
        <f>AREA_ESQ_EXTERNA_TOTAL</f>
        <v>45.67</v>
      </c>
      <c r="D55" s="55">
        <f>CUSTO_M2_ESQ_EXTERNA_ENC</f>
        <v>0</v>
      </c>
      <c r="E55" s="55">
        <f>CUSTO_M2_ESQ_EXTERNA_SERV</f>
        <v>2.0299999999999998</v>
      </c>
      <c r="F55" s="55">
        <f>CUSTO_M2_ESQ_EXTERNA</f>
        <v>2.0299999999999998</v>
      </c>
      <c r="G55" s="123">
        <f>AREA_ESQ_EXTERNA_TOTAL*CUSTO_M2_ESQ_EXTERNA</f>
        <v>92.71</v>
      </c>
      <c r="H55" s="102"/>
    </row>
    <row r="56" spans="2:8" x14ac:dyDescent="0.2">
      <c r="B56" s="50" t="s">
        <v>156</v>
      </c>
      <c r="C56" s="56">
        <f>AREA_FACHADA_ENVID_TOTAL</f>
        <v>0</v>
      </c>
      <c r="D56" s="23">
        <f>CUSTO_M2_FACHADA_ENVID_ENC</f>
        <v>0</v>
      </c>
      <c r="E56" s="23">
        <f>CUSTO_M2_FACHADA_ENVID_SERV</f>
        <v>0</v>
      </c>
      <c r="F56" s="23">
        <f>CUSTO_M2_FACHADA_ENVID</f>
        <v>0</v>
      </c>
      <c r="G56" s="124">
        <f>AREA_FACHADA_ENVID_TOTAL*CUSTO_M2_FACHADA_ENVID</f>
        <v>0</v>
      </c>
      <c r="H56" s="102"/>
    </row>
    <row r="57" spans="2:8" x14ac:dyDescent="0.2">
      <c r="B57" s="50" t="s">
        <v>157</v>
      </c>
      <c r="C57" s="54">
        <f>AREA_MED_HOSP_TOTAL</f>
        <v>0</v>
      </c>
      <c r="D57" s="55">
        <f>CUSTO_M2_AREA_HOSPITALAR_ENC</f>
        <v>0</v>
      </c>
      <c r="E57" s="55">
        <f>CUSTO_M2_AREA_HOSPITALAR_SERV</f>
        <v>0</v>
      </c>
      <c r="F57" s="55">
        <f>CUSTO_M2_AREA_MED_HOSP</f>
        <v>0</v>
      </c>
      <c r="G57" s="123">
        <f>AREA_MED_HOSP_TOTAL*CUSTO_M2_AREA_MED_HOSP</f>
        <v>0</v>
      </c>
      <c r="H57" s="102"/>
    </row>
    <row r="58" spans="2:8" x14ac:dyDescent="0.2">
      <c r="B58" s="459" t="s">
        <v>147</v>
      </c>
      <c r="C58" s="460"/>
      <c r="D58" s="460"/>
      <c r="E58" s="460"/>
      <c r="F58" s="461"/>
      <c r="G58" s="129">
        <f>SUM(G53:G57)</f>
        <v>1711.41</v>
      </c>
      <c r="H58" s="102"/>
    </row>
  </sheetData>
  <sheetProtection sheet="1" objects="1" scenarios="1"/>
  <mergeCells count="44"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18:B19"/>
    <mergeCell ref="C18:C19"/>
    <mergeCell ref="D18:D19"/>
    <mergeCell ref="E18:E19"/>
    <mergeCell ref="B24:H25"/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5" workbookViewId="0">
      <selection activeCell="C31" sqref="C31:D31"/>
    </sheetView>
  </sheetViews>
  <sheetFormatPr defaultColWidth="9.140625" defaultRowHeight="14.25" x14ac:dyDescent="0.25"/>
  <cols>
    <col min="1" max="1" width="1.7109375" style="130" customWidth="1"/>
    <col min="2" max="2" width="6" style="130" customWidth="1"/>
    <col min="3" max="3" width="33.85546875" style="130" customWidth="1"/>
    <col min="4" max="4" width="20.85546875" style="130" customWidth="1"/>
    <col min="5" max="5" width="19.28515625" style="130" customWidth="1"/>
    <col min="6" max="6" width="18.5703125" style="130" customWidth="1"/>
    <col min="7" max="7" width="17.7109375" style="130" customWidth="1"/>
    <col min="8" max="8" width="21.7109375" style="130" customWidth="1"/>
    <col min="9" max="16384" width="9.140625" style="130"/>
  </cols>
  <sheetData>
    <row r="1" spans="2:7" s="5" customFormat="1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7" s="5" customFormat="1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7" s="5" customFormat="1" ht="16.5" customHeight="1" x14ac:dyDescent="0.3">
      <c r="B3" s="90"/>
      <c r="C3" s="90"/>
      <c r="D3" s="90"/>
      <c r="E3" s="90"/>
      <c r="F3" s="90"/>
    </row>
    <row r="4" spans="2:7" s="5" customFormat="1" ht="20.25" x14ac:dyDescent="0.3">
      <c r="B4" s="477" t="s">
        <v>209</v>
      </c>
      <c r="C4" s="477"/>
      <c r="D4" s="477"/>
      <c r="E4" s="477"/>
      <c r="F4" s="477"/>
      <c r="G4" s="477"/>
    </row>
    <row r="5" spans="2:7" s="5" customFormat="1" ht="66" x14ac:dyDescent="0.3">
      <c r="B5" s="1" t="s">
        <v>210</v>
      </c>
      <c r="C5" s="67" t="s">
        <v>26</v>
      </c>
      <c r="D5" s="2" t="s">
        <v>211</v>
      </c>
      <c r="E5" s="2" t="s">
        <v>231</v>
      </c>
      <c r="F5" s="2" t="s">
        <v>229</v>
      </c>
      <c r="G5" s="82" t="s">
        <v>230</v>
      </c>
    </row>
    <row r="6" spans="2:7" s="5" customFormat="1" ht="16.5" x14ac:dyDescent="0.3">
      <c r="B6" s="1" t="s">
        <v>12</v>
      </c>
      <c r="C6" s="68" t="str">
        <f>ENCARREGADO_DE_LIMPEZA</f>
        <v>Encarregado de Limpeza</v>
      </c>
      <c r="D6" s="69" t="str">
        <f>IF(LOCAL_DE_EXECUCAO="","",LOCAL_DE_EXECUCAO)</f>
        <v>PTM GUARAPUAVA</v>
      </c>
      <c r="E6" s="69" t="str">
        <f>IF(QTDE_DE_ENC&lt;1,"",QTDE_DE_ENC)</f>
        <v/>
      </c>
      <c r="F6" s="70" t="str">
        <f>IF(QTDE_DE_ENC&lt;1,"",DESATIVADA!VALOR_TOTAL_ENC)</f>
        <v/>
      </c>
      <c r="G6" s="58" t="str">
        <f>IF(QTDE_DE_ENC&lt;1,"",QTDE_DE_ENC*DESATIVADA!VALOR_TOTAL_ENC)</f>
        <v/>
      </c>
    </row>
    <row r="7" spans="2:7" s="5" customFormat="1" ht="16.5" x14ac:dyDescent="0.3">
      <c r="B7" s="2" t="s">
        <v>212</v>
      </c>
      <c r="C7" s="71" t="str">
        <f>SERVENTE</f>
        <v>Servente 24h</v>
      </c>
      <c r="D7" s="72" t="str">
        <f>IF(LOCAL_DE_EXECUCAO="","",LOCAL_DE_EXECUCAO)</f>
        <v>PTM GUARAPUAVA</v>
      </c>
      <c r="E7" s="72" t="str">
        <f>IF(QTDE_DE_SERV="","",QTDE_DE_SERV)</f>
        <v/>
      </c>
      <c r="F7" s="73" t="str">
        <f>IF(QTDE_DE_SERV="","",VALOR_TOTAL_SERV)</f>
        <v/>
      </c>
      <c r="G7" s="3" t="str">
        <f>IF(QTDE_DE_SERV&lt;1,"",QTDE_DE_SERV*VALOR_TOTAL_SERV)</f>
        <v/>
      </c>
    </row>
    <row r="8" spans="2:7" s="5" customFormat="1" ht="16.5" x14ac:dyDescent="0.3">
      <c r="B8" s="2" t="s">
        <v>213</v>
      </c>
      <c r="C8" s="68" t="str">
        <f>SERVENTE_AREA_HOSPITALAR</f>
        <v>Servente 40h</v>
      </c>
      <c r="D8" s="69" t="str">
        <f>IF(LOCAL_DE_EXECUCAO="","",LOCAL_DE_EXECUCAO)</f>
        <v>PTM GUARAPUAVA</v>
      </c>
      <c r="E8" s="69">
        <f>IF(QTDE_DE_SERV_HOSP&lt;1,"",QTDE_DE_SERV_HOSP)</f>
        <v>1</v>
      </c>
      <c r="F8" s="70">
        <f>IF(QTDE_DE_SERV_HOSP&lt;1,"",VALOR_TOTAL_SERV_HOSP)</f>
        <v>6545.34</v>
      </c>
      <c r="G8" s="58">
        <f>IF(QTDE_DE_SERV_HOSP&lt;1,"",QTDE_DE_SERV_HOSP*VALOR_TOTAL_SERV_HOSP)</f>
        <v>6545.34</v>
      </c>
    </row>
    <row r="9" spans="2:7" s="5" customFormat="1" ht="16.5" x14ac:dyDescent="0.3">
      <c r="B9" s="398" t="s">
        <v>214</v>
      </c>
      <c r="C9" s="399"/>
      <c r="D9" s="400"/>
      <c r="E9" s="74" t="str">
        <f>IF(QTDE_DE_SERV="","",SUM(E6:E8))</f>
        <v/>
      </c>
      <c r="F9" s="75"/>
      <c r="G9" s="76" t="str">
        <f>IF(QTDE_DE_SERV&lt;1,"",SUM(G6:G8))</f>
        <v/>
      </c>
    </row>
    <row r="11" spans="2:7" s="5" customFormat="1" ht="20.25" x14ac:dyDescent="0.3">
      <c r="B11" s="77" t="s">
        <v>215</v>
      </c>
      <c r="C11" s="77"/>
      <c r="D11" s="77"/>
      <c r="E11" s="77"/>
      <c r="F11" s="77"/>
    </row>
    <row r="12" spans="2:7" ht="49.5" customHeight="1" x14ac:dyDescent="0.25">
      <c r="B12" s="478" t="s">
        <v>216</v>
      </c>
      <c r="C12" s="479"/>
      <c r="D12" s="2" t="str">
        <f>ENCARREGADO_DE_LIMPEZA</f>
        <v>Encarregado de Limpeza</v>
      </c>
      <c r="E12" s="2" t="str">
        <f>SERVENTE</f>
        <v>Servente 24h</v>
      </c>
      <c r="F12" s="82" t="str">
        <f>SERVENTE_AREA_HOSPITALAR</f>
        <v>Servente 40h</v>
      </c>
    </row>
    <row r="13" spans="2:7" ht="16.5" x14ac:dyDescent="0.3">
      <c r="B13" s="480" t="s">
        <v>217</v>
      </c>
      <c r="C13" s="481"/>
      <c r="D13" s="78" t="str">
        <f>IF(QTDE_DE_ENC&lt;1,"",DESATIVADA!SUBMOD_2_1_DEC_TERC_ADIC_FERIAS_ENC+DESATIVADA!SUBMOD_2_2_GPS_FGTS_ENC+DESATIVADA!MOD_3_PROVISAO_RESCISAO_ENC+DESATIVADA!SUBMOD_4_1_SUBSTITUTO_ENC)</f>
        <v/>
      </c>
      <c r="E13" s="78" t="str">
        <f>IF(QTDE_DE_SERV="","",'DESATIVADA 2'!SUBMOD_2_1_DEC_TERC_ADIC_FERIAS_SERV+'DESATIVADA 2'!SUBMOD_2_2_GPS_FGTS_SERV+'DESATIVADA 2'!MOD_3_PROVISAO_RESCISAO_SERV+'DESATIVADA 2'!SUBMOD_4_1_SUBSTITUTO_SERV)</f>
        <v/>
      </c>
      <c r="F13" s="78">
        <f>IF(QTDE_DE_SERV_HOSP&lt;1,"",'SERVENTES 40h'!SUBMOD_2_1_DEC_TERC_ADIC_FERIAS_SERV_HOSP+'SERVENTES 40h'!SUBMOD_2_2_GPS_FGTS_SERV_HOSP+'SERVENTES 40h'!MOD_3_PROVISAO_RESCISAO_SERV_HOSP+'SERVENTES 40h'!F70)</f>
        <v>1514.16</v>
      </c>
      <c r="G13" s="5"/>
    </row>
    <row r="14" spans="2:7" ht="16.5" x14ac:dyDescent="0.3">
      <c r="B14" s="395" t="s">
        <v>218</v>
      </c>
      <c r="C14" s="397"/>
      <c r="D14" s="79" t="str">
        <f>IF(QTDE_DE_ENC&lt;1,"",DESATIVADA!MOD_1_REMUNERACAO_ENC)</f>
        <v/>
      </c>
      <c r="E14" s="79" t="str">
        <f>IF(QTDE_DE_SERV="","",'DESATIVADA 2'!MOD_1_REMUNERACAO_SERV)</f>
        <v/>
      </c>
      <c r="F14" s="79">
        <f>IF(QTDE_DE_SERV_HOSP&lt;1,"",'SERVENTES 40h'!MOD_1_REMUNERACAO_SERV_HOSP)</f>
        <v>1846.36</v>
      </c>
      <c r="G14" s="5"/>
    </row>
    <row r="15" spans="2:7" ht="16.5" x14ac:dyDescent="0.25">
      <c r="B15" s="475" t="s">
        <v>219</v>
      </c>
      <c r="C15" s="476"/>
      <c r="D15" s="66" t="str">
        <f>IF(QTDE_DE_ENC&lt;1,"",IFERROR(D13/D14,0))</f>
        <v/>
      </c>
      <c r="E15" s="66" t="str">
        <f>IF(QTDE_DE_SERV="","",IFERROR(E13/E14,0))</f>
        <v/>
      </c>
      <c r="F15" s="66">
        <f>IF(QTDE_DE_SERV_HOSP&lt;1,"",IFERROR(F13/F14,0))</f>
        <v>0.82010000000000005</v>
      </c>
    </row>
    <row r="16" spans="2:7" x14ac:dyDescent="0.25">
      <c r="B16" s="131" t="s">
        <v>220</v>
      </c>
      <c r="C16" s="131"/>
      <c r="D16" s="131"/>
    </row>
    <row r="17" spans="2:8" s="5" customFormat="1" ht="16.5" customHeight="1" x14ac:dyDescent="0.3">
      <c r="B17" s="470" t="s">
        <v>266</v>
      </c>
      <c r="C17" s="470"/>
      <c r="D17" s="470"/>
      <c r="E17" s="470"/>
      <c r="F17" s="470"/>
      <c r="G17" s="470"/>
      <c r="H17" s="470"/>
    </row>
    <row r="18" spans="2:8" ht="14.25" customHeight="1" x14ac:dyDescent="0.25">
      <c r="B18" s="483"/>
      <c r="C18" s="483"/>
      <c r="D18" s="483"/>
      <c r="E18" s="483"/>
      <c r="F18" s="483"/>
      <c r="G18" s="483"/>
      <c r="H18" s="483"/>
    </row>
    <row r="19" spans="2:8" s="131" customFormat="1" ht="16.5" customHeight="1" x14ac:dyDescent="0.25">
      <c r="B19" s="455" t="s">
        <v>148</v>
      </c>
      <c r="C19" s="455"/>
      <c r="D19" s="455" t="s">
        <v>267</v>
      </c>
      <c r="E19" s="455" t="s">
        <v>172</v>
      </c>
      <c r="F19" s="455"/>
      <c r="G19" s="455" t="s">
        <v>173</v>
      </c>
      <c r="H19" s="484"/>
    </row>
    <row r="20" spans="2:8" x14ac:dyDescent="0.25">
      <c r="B20" s="455"/>
      <c r="C20" s="455"/>
      <c r="D20" s="455"/>
      <c r="E20" s="455"/>
      <c r="F20" s="455"/>
      <c r="G20" s="455"/>
      <c r="H20" s="484"/>
    </row>
    <row r="21" spans="2:8" ht="16.5" customHeight="1" x14ac:dyDescent="0.25">
      <c r="B21" s="455"/>
      <c r="C21" s="455"/>
      <c r="D21" s="455"/>
      <c r="E21" s="484" t="str">
        <f>"PORTARIA Nº "&amp; PORTARIA_LIMITES</f>
        <v xml:space="preserve">PORTARIA Nº </v>
      </c>
      <c r="F21" s="485"/>
      <c r="G21" s="484" t="str">
        <f>"PORTARIA Nº "&amp; PORTARIA_LIMITES</f>
        <v xml:space="preserve">PORTARIA Nº </v>
      </c>
      <c r="H21" s="485"/>
    </row>
    <row r="22" spans="2:8" ht="33" customHeight="1" x14ac:dyDescent="0.25">
      <c r="B22" s="482" t="s">
        <v>153</v>
      </c>
      <c r="C22" s="482"/>
      <c r="D22" s="55">
        <f>IF(CUSTO_M2_AREA_INTERNA&gt;0,CUSTO_M2_AREA_INTERNA,"")</f>
        <v>3.6</v>
      </c>
      <c r="E22" s="54">
        <f>IF(D23="","",IF(PRODUT_AREA_INTERNA=600,(SUMIF('LIMITES-SEGES-PORT-7-2015'!$A:$A,UF,'LIMITES-SEGES-PORT-7-2015'!C:C)),SUMIF('LIMITES-SEGES-PORT-213-2017'!$A:$A,UF,'LIMITES-SEGES-PORT-213-2017'!C:C)))</f>
        <v>4.3600000000000003</v>
      </c>
      <c r="F22" s="66" t="str">
        <f>IF(D22="","Não se aplica",IF(AND(E22&lt;=D22,D22&gt;0),"SIM, está em conformidade.","NÃO, é inferior."))</f>
        <v>NÃO, é inferior.</v>
      </c>
      <c r="G22" s="54">
        <f>IF(D22="","",IF(PRODUT_AREA_INTERNA=600,SUMIF('LIMITES-SEGES-PORT-7-2015'!$A:$A,UF,'LIMITES-SEGES-PORT-7-2015'!D:D),SUMIF('LIMITES-SEGES-PORT-213-2017'!$A:$A,UF,'LIMITES-SEGES-PORT-213-2017'!D:D)))</f>
        <v>5.25</v>
      </c>
      <c r="H22" s="80" t="str">
        <f>IF(D22="","Não se aplica",IF(D22&lt;=G22,"SIM, está em conformidade.","NÃO, é superior."))</f>
        <v>SIM, está em conformidade.</v>
      </c>
    </row>
    <row r="23" spans="2:8" ht="33" customHeight="1" x14ac:dyDescent="0.25">
      <c r="B23" s="482" t="s">
        <v>154</v>
      </c>
      <c r="C23" s="482"/>
      <c r="D23" s="23">
        <f>IF(CUSTO_M2_AREA_EXTERNA&gt;0,CUSTO_M2_AREA_EXTERNA,"")</f>
        <v>1.6</v>
      </c>
      <c r="E23" s="56">
        <f>IF(D23="","",IF(PRODUT_AREA_EXTERNA=1200,SUMIF('LIMITES-SEGES-PORT-7-2015'!$A:$A,UF,'LIMITES-SEGES-PORT-7-2015'!E:E),SUMIF('LIMITES-SEGES-PORT-213-2017'!$A:$A,UF,'LIMITES-SEGES-PORT-213-2017'!G:G)))</f>
        <v>1.94</v>
      </c>
      <c r="F23" s="66" t="str">
        <f>IF(D23="","Não se aplica",IF(AND(E23&lt;=D23,D23&gt;0),"SIM, está em conformidade.", "NÃO, é inferior."))</f>
        <v>NÃO, é inferior.</v>
      </c>
      <c r="G23" s="56">
        <f>IF(D23="","",IF(PRODUT_AREA_EXTERNA=1200,SUMIF('LIMITES-SEGES-PORT-7-2015'!$A:$A,UF,'LIMITES-SEGES-PORT-7-2015'!F:F),SUMIF('LIMITES-SEGES-PORT-213-2017'!$A:$A,UF,'LIMITES-SEGES-PORT-213-2017'!H:H)))</f>
        <v>2.33</v>
      </c>
      <c r="H23" s="80" t="str">
        <f>IF(D23="","Não se aplica",IF(D23&lt;=G23,"SIM, está em conformidade.","NÃO, é superior."))</f>
        <v>SIM, está em conformidade.</v>
      </c>
    </row>
    <row r="24" spans="2:8" ht="32.25" customHeight="1" x14ac:dyDescent="0.25">
      <c r="B24" s="482" t="s">
        <v>155</v>
      </c>
      <c r="C24" s="482"/>
      <c r="D24" s="55">
        <f>IF(CUSTO_M2_ESQ_EXTERNA&gt;0,CUSTO_M2_ESQ_EXTERNA,"")</f>
        <v>2.0299999999999998</v>
      </c>
      <c r="E24" s="54">
        <f>IF(D24="","",IF(PRODUT_AREA_ESQ_EXTERNA=220,SUMIF('LIMITES-SEGES-PORT-7-2015'!$A:$A,UF,'LIMITES-SEGES-PORT-7-2015'!G:G),SUMIF('LIMITES-SEGES-PORT-213-2017'!$A:$A,UF,'LIMITES-SEGES-PORT-213-2017'!K:K)))</f>
        <v>0.99</v>
      </c>
      <c r="F24" s="66" t="str">
        <f>IF(D24="","Não se aplica",IF(E24&lt;=D24,"SIM, está em conformidade.","NÃO, é inferior."))</f>
        <v>SIM, está em conformidade.</v>
      </c>
      <c r="G24" s="54">
        <f>IF(D24="","",IF(PRODUT_AREA_ESQ_EXTERNA=220,SUMIF('LIMITES-SEGES-PORT-7-2015'!$A:$A,UF,'LIMITES-SEGES-PORT-7-2015'!H:H),SUMIF('LIMITES-SEGES-PORT-213-2017'!$A:$A,UF,'LIMITES-SEGES-PORT-213-2017'!L:L)))</f>
        <v>1.19</v>
      </c>
      <c r="H24" s="80" t="str">
        <f>IF(D24="","Não se aplica",IF(D24&lt;=G24,"SIM, está em conformidade.","NÃO, é superior."))</f>
        <v>NÃO, é superior.</v>
      </c>
    </row>
    <row r="25" spans="2:8" ht="32.25" customHeight="1" x14ac:dyDescent="0.25">
      <c r="B25" s="482" t="s">
        <v>156</v>
      </c>
      <c r="C25" s="482"/>
      <c r="D25" s="23" t="str">
        <f>IF(CUSTO_M2_FACHADA_ENVID&gt;0,CUSTO_M2_FACHADA_ENVID,"")</f>
        <v/>
      </c>
      <c r="E25" s="56" t="str">
        <f>IF(D25="","",IF(PRODUT_AREA_FACHADA_ENVID=110,SUMIF('LIMITES-SEGES-PORT-7-2015'!$A:$A,UF,'LIMITES-SEGES-PORT-7-2015'!I:I),SUMIF('LIMITES-SEGES-PORT-213-2017'!$A:$A,UF,'LIMITES-SEGES-PORT-213-2017'!O:O)))</f>
        <v/>
      </c>
      <c r="F25" s="66" t="str">
        <f>IF(D25="","Não se aplica",IF(E25&lt;=D25,"SIM, está em conformidade.","NÃO, é inferior."))</f>
        <v>Não se aplica</v>
      </c>
      <c r="G25" s="56" t="str">
        <f>IF(D25="","",IF(PRODUT_AREA_FACHADA_ENVID=110,SUMIF('LIMITES-SEGES-PORT-7-2015'!$A:$A,UF,'LIMITES-SEGES-PORT-7-2015'!J:J),SUMIF('LIMITES-SEGES-PORT-213-2017'!$A:$A,UF,'LIMITES-SEGES-PORT-213-2017'!P:P)))</f>
        <v/>
      </c>
      <c r="H25" s="80" t="str">
        <f>IF(D25="","Não se aplica",IF(D25&lt;=G25,"SIM, está em conformidade.","NÃO, é superior."))</f>
        <v>Não se aplica</v>
      </c>
    </row>
    <row r="27" spans="2:8" s="5" customFormat="1" ht="16.5" customHeight="1" x14ac:dyDescent="0.3">
      <c r="B27" s="470" t="s">
        <v>275</v>
      </c>
      <c r="C27" s="470"/>
      <c r="D27" s="470"/>
      <c r="E27" s="470"/>
      <c r="F27" s="470"/>
      <c r="G27" s="470"/>
      <c r="H27" s="470"/>
    </row>
    <row r="28" spans="2:8" ht="14.25" customHeight="1" x14ac:dyDescent="0.25">
      <c r="B28" s="470"/>
      <c r="C28" s="470"/>
      <c r="D28" s="470"/>
      <c r="E28" s="470"/>
      <c r="F28" s="470"/>
      <c r="G28" s="470"/>
      <c r="H28" s="470"/>
    </row>
    <row r="29" spans="2:8" ht="65.25" customHeight="1" x14ac:dyDescent="0.25">
      <c r="B29" s="1" t="s">
        <v>210</v>
      </c>
      <c r="C29" s="471" t="s">
        <v>26</v>
      </c>
      <c r="D29" s="471"/>
      <c r="E29" s="82" t="s">
        <v>277</v>
      </c>
      <c r="F29" s="82" t="s">
        <v>276</v>
      </c>
      <c r="G29" s="455" t="s">
        <v>249</v>
      </c>
      <c r="H29" s="455"/>
    </row>
    <row r="30" spans="2:8" ht="16.5" customHeight="1" x14ac:dyDescent="0.25">
      <c r="B30" s="1" t="s">
        <v>12</v>
      </c>
      <c r="C30" s="472" t="str">
        <f>ENCARREGADO_DE_LIMPEZA</f>
        <v>Encarregado de Limpeza</v>
      </c>
      <c r="D30" s="472"/>
      <c r="E30" s="58" t="str">
        <f>IF(QTDE_DE_ENC=0,"",QTDE_DE_ENC*DESATIVADA!VALOR_TOTAL_ENC)</f>
        <v/>
      </c>
      <c r="F30" s="70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469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469"/>
    </row>
    <row r="31" spans="2:8" ht="16.5" x14ac:dyDescent="0.25">
      <c r="B31" s="2" t="s">
        <v>212</v>
      </c>
      <c r="C31" s="473" t="str">
        <f>SERVENTE</f>
        <v>Servente 24h</v>
      </c>
      <c r="D31" s="473"/>
      <c r="E31" s="3" t="str">
        <f>IF(QTDE_DE_SERV=0,"",QTDE_DE_SERV*VALOR_TOTAL_SERV)</f>
        <v/>
      </c>
      <c r="F31" s="73" t="str">
        <f>IF(QTDE_DE_SERV=0,"",IFERROR(AREA_INTERNA_TOTAL*CUSTO_M2_AREA_INTERNA_SERV+AREA_EXTERNA_TOTAL*CUSTO_M2_AREA_EXTERNA_SERV+AREA_ESQ_EXTERNA_TOTAL*CUSTO_M2_ESQ_EXTERNA_SERV+AREA_FACHADA_ENVID_TOTAL*CUSTO_M2_FACHADA_ENVID_SERV,""))</f>
        <v/>
      </c>
      <c r="G31" s="469"/>
      <c r="H31" s="469"/>
    </row>
    <row r="32" spans="2:8" ht="16.5" customHeight="1" x14ac:dyDescent="0.25">
      <c r="B32" s="474" t="s">
        <v>248</v>
      </c>
      <c r="C32" s="474"/>
      <c r="D32" s="474"/>
      <c r="E32" s="76" t="str">
        <f>IF(QTDE_DE_SERV=0,"",SUM(E30:E31))</f>
        <v/>
      </c>
      <c r="F32" s="75" t="str">
        <f>IF(QTDE_DE_SERV=0,"",IFERROR(VALOR_LIMITES_AREA_INTERNA+VALOR_LIMITES_AREA_EXTERNA+VALOR_LIMITES_ESQ_EXTERNA+VALOR_LIMITES_FACHADA_ENVID,""))</f>
        <v/>
      </c>
      <c r="G32" s="469"/>
      <c r="H32" s="469"/>
    </row>
    <row r="33" spans="6:7" x14ac:dyDescent="0.25">
      <c r="F33" s="142"/>
    </row>
    <row r="36" spans="6:7" x14ac:dyDescent="0.25">
      <c r="G36" s="142"/>
    </row>
  </sheetData>
  <mergeCells count="26"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  <mergeCell ref="B14:C14"/>
    <mergeCell ref="B15:C15"/>
    <mergeCell ref="B1:F1"/>
    <mergeCell ref="B2:D2"/>
    <mergeCell ref="B4:G4"/>
    <mergeCell ref="B9:D9"/>
    <mergeCell ref="B12:C12"/>
    <mergeCell ref="B13:C13"/>
    <mergeCell ref="G29:H29"/>
    <mergeCell ref="G30:H32"/>
    <mergeCell ref="B27:H28"/>
    <mergeCell ref="C29:D29"/>
    <mergeCell ref="C30:D30"/>
    <mergeCell ref="C31:D31"/>
    <mergeCell ref="B32:D32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5F90-8862-4B8D-B330-2A2FEF3A0C5A}">
  <dimension ref="A1:H108"/>
  <sheetViews>
    <sheetView topLeftCell="A76" workbookViewId="0">
      <selection activeCell="F88" sqref="F88:F101"/>
    </sheetView>
  </sheetViews>
  <sheetFormatPr defaultRowHeight="16.5" x14ac:dyDescent="0.2"/>
  <cols>
    <col min="1" max="1" width="7" style="165" customWidth="1"/>
    <col min="2" max="2" width="9.28515625" style="165" bestFit="1" customWidth="1"/>
    <col min="3" max="3" width="19" style="165" customWidth="1"/>
    <col min="4" max="4" width="38" style="165" customWidth="1"/>
    <col min="5" max="5" width="14.140625" style="165" customWidth="1"/>
    <col min="6" max="6" width="14.85546875" style="165" customWidth="1"/>
    <col min="7" max="7" width="15.140625" style="165" customWidth="1"/>
    <col min="8" max="8" width="13.7109375" style="165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0" t="str">
        <f>UG</f>
        <v xml:space="preserve">Procuradoria Regional do Trabalho da 9ª Região </v>
      </c>
      <c r="B2" s="291"/>
      <c r="C2" s="291"/>
      <c r="D2" s="291"/>
      <c r="E2" s="292"/>
      <c r="F2" s="167" t="s">
        <v>48</v>
      </c>
      <c r="G2" s="293" t="str">
        <f>IF(DATA_DO_ORCAMENTO_ESTIMATIVO="","",DATA_DO_ORCAMENTO_ESTIMATIVO)</f>
        <v>XX/XX/20XX</v>
      </c>
      <c r="H2" s="294"/>
    </row>
    <row r="3" spans="1:8" ht="19.5" x14ac:dyDescent="0.2">
      <c r="A3" s="295" t="s">
        <v>364</v>
      </c>
      <c r="B3" s="295"/>
      <c r="C3" s="295"/>
      <c r="D3" s="295"/>
      <c r="E3" s="295"/>
      <c r="F3" s="166"/>
      <c r="G3" s="166"/>
      <c r="H3" s="166"/>
    </row>
    <row r="5" spans="1:8" ht="12.75" x14ac:dyDescent="0.2">
      <c r="A5" s="261"/>
      <c r="B5" s="261"/>
      <c r="C5" s="261"/>
      <c r="D5" s="261"/>
      <c r="E5" s="261"/>
      <c r="F5" s="296" t="s">
        <v>428</v>
      </c>
      <c r="G5" s="296"/>
      <c r="H5" s="247"/>
    </row>
    <row r="6" spans="1:8" ht="25.5" x14ac:dyDescent="0.2">
      <c r="A6" s="263" t="s">
        <v>324</v>
      </c>
      <c r="B6" s="263" t="s">
        <v>325</v>
      </c>
      <c r="C6" s="263" t="s">
        <v>326</v>
      </c>
      <c r="D6" s="264" t="s">
        <v>429</v>
      </c>
      <c r="E6" s="262" t="s">
        <v>327</v>
      </c>
      <c r="F6" s="262" t="s">
        <v>430</v>
      </c>
      <c r="G6" s="262" t="s">
        <v>431</v>
      </c>
      <c r="H6" s="247"/>
    </row>
    <row r="7" spans="1:8" ht="12.75" x14ac:dyDescent="0.2">
      <c r="A7" s="277">
        <v>1</v>
      </c>
      <c r="B7" s="281">
        <v>10</v>
      </c>
      <c r="C7" s="243" t="s">
        <v>352</v>
      </c>
      <c r="D7" s="243" t="s">
        <v>353</v>
      </c>
      <c r="E7" s="244">
        <v>310507</v>
      </c>
      <c r="F7" s="286">
        <v>2</v>
      </c>
      <c r="G7" s="245">
        <f t="shared" ref="G7:G52" si="0">F7*$B7</f>
        <v>20</v>
      </c>
      <c r="H7" s="247"/>
    </row>
    <row r="8" spans="1:8" ht="12.75" x14ac:dyDescent="0.2">
      <c r="A8" s="277">
        <v>2</v>
      </c>
      <c r="B8" s="281">
        <v>2</v>
      </c>
      <c r="C8" s="243" t="s">
        <v>358</v>
      </c>
      <c r="D8" s="243" t="s">
        <v>379</v>
      </c>
      <c r="E8" s="244">
        <v>269943</v>
      </c>
      <c r="F8" s="286">
        <v>6.57</v>
      </c>
      <c r="G8" s="245">
        <f>F8*$B8</f>
        <v>13.14</v>
      </c>
      <c r="H8" s="247"/>
    </row>
    <row r="9" spans="1:8" ht="12.75" x14ac:dyDescent="0.2">
      <c r="A9" s="277">
        <v>3</v>
      </c>
      <c r="B9" s="281">
        <v>4</v>
      </c>
      <c r="C9" s="243" t="s">
        <v>352</v>
      </c>
      <c r="D9" s="243" t="s">
        <v>380</v>
      </c>
      <c r="E9" s="244">
        <v>300077</v>
      </c>
      <c r="F9" s="286">
        <v>4.41</v>
      </c>
      <c r="G9" s="245">
        <f t="shared" si="0"/>
        <v>17.64</v>
      </c>
      <c r="H9" s="247"/>
    </row>
    <row r="10" spans="1:8" ht="12.75" x14ac:dyDescent="0.2">
      <c r="A10" s="277">
        <v>4</v>
      </c>
      <c r="B10" s="281">
        <v>3</v>
      </c>
      <c r="C10" s="243" t="s">
        <v>381</v>
      </c>
      <c r="D10" s="243" t="s">
        <v>354</v>
      </c>
      <c r="E10" s="244">
        <v>314894</v>
      </c>
      <c r="F10" s="286">
        <v>8.19</v>
      </c>
      <c r="G10" s="245">
        <f t="shared" si="0"/>
        <v>24.57</v>
      </c>
      <c r="H10" s="247"/>
    </row>
    <row r="11" spans="1:8" ht="15.75" x14ac:dyDescent="0.2">
      <c r="A11" s="277">
        <v>5</v>
      </c>
      <c r="B11" s="282"/>
      <c r="C11" s="243" t="s">
        <v>382</v>
      </c>
      <c r="D11" s="243" t="s">
        <v>355</v>
      </c>
      <c r="E11" s="244">
        <v>355838</v>
      </c>
      <c r="F11" s="286">
        <v>4.5199999999999996</v>
      </c>
      <c r="G11" s="245">
        <f t="shared" si="0"/>
        <v>0</v>
      </c>
      <c r="H11" s="247"/>
    </row>
    <row r="12" spans="1:8" ht="15.75" x14ac:dyDescent="0.2">
      <c r="A12" s="277">
        <v>6</v>
      </c>
      <c r="B12" s="282"/>
      <c r="C12" s="243" t="s">
        <v>352</v>
      </c>
      <c r="D12" s="243" t="s">
        <v>383</v>
      </c>
      <c r="E12" s="244">
        <v>343298</v>
      </c>
      <c r="F12" s="286">
        <v>5.79</v>
      </c>
      <c r="G12" s="245">
        <f t="shared" si="0"/>
        <v>0</v>
      </c>
      <c r="H12" s="247"/>
    </row>
    <row r="13" spans="1:8" ht="12.75" x14ac:dyDescent="0.2">
      <c r="A13" s="277">
        <v>7</v>
      </c>
      <c r="B13" s="281">
        <v>2</v>
      </c>
      <c r="C13" s="243" t="s">
        <v>352</v>
      </c>
      <c r="D13" s="243" t="s">
        <v>384</v>
      </c>
      <c r="E13" s="244">
        <v>607579</v>
      </c>
      <c r="F13" s="286">
        <v>3.62</v>
      </c>
      <c r="G13" s="245">
        <f t="shared" si="0"/>
        <v>7.24</v>
      </c>
      <c r="H13" s="247"/>
    </row>
    <row r="14" spans="1:8" ht="12.75" x14ac:dyDescent="0.2">
      <c r="A14" s="277">
        <v>8</v>
      </c>
      <c r="B14" s="281">
        <v>1</v>
      </c>
      <c r="C14" s="243" t="s">
        <v>385</v>
      </c>
      <c r="D14" s="243" t="s">
        <v>386</v>
      </c>
      <c r="E14" s="244">
        <v>603517</v>
      </c>
      <c r="F14" s="286">
        <v>11.95</v>
      </c>
      <c r="G14" s="245">
        <f>F14*$B14</f>
        <v>11.95</v>
      </c>
      <c r="H14" s="247"/>
    </row>
    <row r="15" spans="1:8" ht="12.75" x14ac:dyDescent="0.2">
      <c r="A15" s="277">
        <v>9</v>
      </c>
      <c r="B15" s="281">
        <v>2</v>
      </c>
      <c r="C15" s="243" t="s">
        <v>352</v>
      </c>
      <c r="D15" s="243" t="s">
        <v>387</v>
      </c>
      <c r="E15" s="244">
        <v>386806</v>
      </c>
      <c r="F15" s="286">
        <v>7.13</v>
      </c>
      <c r="G15" s="245">
        <f t="shared" si="0"/>
        <v>14.26</v>
      </c>
      <c r="H15" s="247"/>
    </row>
    <row r="16" spans="1:8" ht="12.75" x14ac:dyDescent="0.2">
      <c r="A16" s="277">
        <v>10</v>
      </c>
      <c r="B16" s="281">
        <v>2</v>
      </c>
      <c r="C16" s="243" t="s">
        <v>358</v>
      </c>
      <c r="D16" s="243" t="s">
        <v>388</v>
      </c>
      <c r="E16" s="244">
        <v>449798</v>
      </c>
      <c r="F16" s="286">
        <v>1.58</v>
      </c>
      <c r="G16" s="245">
        <f t="shared" si="0"/>
        <v>3.16</v>
      </c>
      <c r="H16" s="247"/>
    </row>
    <row r="17" spans="1:8" ht="12.75" x14ac:dyDescent="0.2">
      <c r="A17" s="277">
        <v>11</v>
      </c>
      <c r="B17" s="281">
        <v>6</v>
      </c>
      <c r="C17" s="243" t="s">
        <v>328</v>
      </c>
      <c r="D17" s="243" t="s">
        <v>356</v>
      </c>
      <c r="E17" s="244">
        <v>352393</v>
      </c>
      <c r="F17" s="286">
        <v>0.53</v>
      </c>
      <c r="G17" s="245">
        <f t="shared" si="0"/>
        <v>3.18</v>
      </c>
      <c r="H17" s="247"/>
    </row>
    <row r="18" spans="1:8" ht="25.5" x14ac:dyDescent="0.2">
      <c r="A18" s="277">
        <v>12</v>
      </c>
      <c r="B18" s="281">
        <v>12</v>
      </c>
      <c r="C18" s="243" t="s">
        <v>389</v>
      </c>
      <c r="D18" s="243" t="s">
        <v>390</v>
      </c>
      <c r="E18" s="244">
        <v>385311</v>
      </c>
      <c r="F18" s="286">
        <v>14.63</v>
      </c>
      <c r="G18" s="245">
        <f t="shared" si="0"/>
        <v>175.56</v>
      </c>
      <c r="H18" s="247"/>
    </row>
    <row r="19" spans="1:8" ht="12.75" x14ac:dyDescent="0.2">
      <c r="A19" s="277">
        <v>13</v>
      </c>
      <c r="B19" s="281">
        <v>6</v>
      </c>
      <c r="C19" s="243" t="s">
        <v>389</v>
      </c>
      <c r="D19" s="243" t="s">
        <v>391</v>
      </c>
      <c r="E19" s="244">
        <v>385311</v>
      </c>
      <c r="F19" s="286">
        <v>14.63</v>
      </c>
      <c r="G19" s="245">
        <f t="shared" si="0"/>
        <v>87.78</v>
      </c>
      <c r="H19" s="247"/>
    </row>
    <row r="20" spans="1:8" ht="12.75" x14ac:dyDescent="0.2">
      <c r="A20" s="277">
        <v>14</v>
      </c>
      <c r="B20" s="281">
        <v>6</v>
      </c>
      <c r="C20" s="243" t="s">
        <v>328</v>
      </c>
      <c r="D20" s="243" t="s">
        <v>357</v>
      </c>
      <c r="E20" s="244">
        <v>234184</v>
      </c>
      <c r="F20" s="286">
        <v>1.61</v>
      </c>
      <c r="G20" s="245">
        <f t="shared" si="0"/>
        <v>9.66</v>
      </c>
      <c r="H20" s="247"/>
    </row>
    <row r="21" spans="1:8" ht="12.75" x14ac:dyDescent="0.2">
      <c r="A21" s="277">
        <v>15</v>
      </c>
      <c r="B21" s="281"/>
      <c r="C21" s="243" t="s">
        <v>328</v>
      </c>
      <c r="D21" s="243" t="s">
        <v>465</v>
      </c>
      <c r="E21" s="244">
        <v>627113</v>
      </c>
      <c r="F21" s="286">
        <v>8.19</v>
      </c>
      <c r="G21" s="245">
        <f t="shared" si="0"/>
        <v>0</v>
      </c>
      <c r="H21" s="247"/>
    </row>
    <row r="22" spans="1:8" ht="15.75" x14ac:dyDescent="0.2">
      <c r="A22" s="277">
        <v>16</v>
      </c>
      <c r="B22" s="282"/>
      <c r="C22" s="243" t="s">
        <v>358</v>
      </c>
      <c r="D22" s="243" t="s">
        <v>359</v>
      </c>
      <c r="E22" s="244">
        <v>467158</v>
      </c>
      <c r="F22" s="286">
        <v>13.39</v>
      </c>
      <c r="G22" s="245">
        <f t="shared" si="0"/>
        <v>0</v>
      </c>
      <c r="H22" s="247"/>
    </row>
    <row r="23" spans="1:8" ht="12.75" x14ac:dyDescent="0.2">
      <c r="A23" s="277">
        <v>17</v>
      </c>
      <c r="B23" s="281">
        <v>3</v>
      </c>
      <c r="C23" s="243" t="s">
        <v>392</v>
      </c>
      <c r="D23" s="243" t="s">
        <v>393</v>
      </c>
      <c r="E23" s="244">
        <v>242252</v>
      </c>
      <c r="F23" s="286">
        <v>2.91</v>
      </c>
      <c r="G23" s="245">
        <f t="shared" si="0"/>
        <v>8.73</v>
      </c>
      <c r="H23" s="247"/>
    </row>
    <row r="24" spans="1:8" ht="15.75" x14ac:dyDescent="0.2">
      <c r="A24" s="277">
        <v>18</v>
      </c>
      <c r="B24" s="282"/>
      <c r="C24" s="243" t="s">
        <v>358</v>
      </c>
      <c r="D24" s="243" t="s">
        <v>394</v>
      </c>
      <c r="E24" s="244">
        <v>296447</v>
      </c>
      <c r="F24" s="286">
        <v>4.42</v>
      </c>
      <c r="G24" s="245">
        <f t="shared" si="0"/>
        <v>0</v>
      </c>
      <c r="H24" s="247"/>
    </row>
    <row r="25" spans="1:8" ht="12.75" x14ac:dyDescent="0.2">
      <c r="A25" s="277">
        <v>19</v>
      </c>
      <c r="B25" s="281">
        <v>4</v>
      </c>
      <c r="C25" s="243" t="s">
        <v>358</v>
      </c>
      <c r="D25" s="243" t="s">
        <v>395</v>
      </c>
      <c r="E25" s="244">
        <v>296447</v>
      </c>
      <c r="F25" s="286">
        <v>4.42</v>
      </c>
      <c r="G25" s="245">
        <f t="shared" si="0"/>
        <v>17.68</v>
      </c>
      <c r="H25" s="247"/>
    </row>
    <row r="26" spans="1:8" ht="12.75" x14ac:dyDescent="0.2">
      <c r="A26" s="277">
        <v>20</v>
      </c>
      <c r="B26" s="281">
        <v>1</v>
      </c>
      <c r="C26" s="243" t="s">
        <v>360</v>
      </c>
      <c r="D26" s="243" t="s">
        <v>396</v>
      </c>
      <c r="E26" s="244">
        <v>295598</v>
      </c>
      <c r="F26" s="286">
        <v>19.72</v>
      </c>
      <c r="G26" s="245">
        <f t="shared" si="0"/>
        <v>19.72</v>
      </c>
      <c r="H26" s="247"/>
    </row>
    <row r="27" spans="1:8" ht="12.75" x14ac:dyDescent="0.2">
      <c r="A27" s="277">
        <v>21</v>
      </c>
      <c r="B27" s="281">
        <v>4</v>
      </c>
      <c r="C27" s="243" t="s">
        <v>358</v>
      </c>
      <c r="D27" s="243" t="s">
        <v>397</v>
      </c>
      <c r="E27" s="244">
        <v>372079</v>
      </c>
      <c r="F27" s="286">
        <v>2.12</v>
      </c>
      <c r="G27" s="245">
        <f t="shared" si="0"/>
        <v>8.48</v>
      </c>
      <c r="H27" s="247"/>
    </row>
    <row r="28" spans="1:8" ht="12.75" x14ac:dyDescent="0.2">
      <c r="A28" s="277">
        <v>22</v>
      </c>
      <c r="B28" s="281">
        <v>1</v>
      </c>
      <c r="C28" s="243" t="s">
        <v>360</v>
      </c>
      <c r="D28" s="243" t="s">
        <v>398</v>
      </c>
      <c r="E28" s="244">
        <v>244594</v>
      </c>
      <c r="F28" s="286">
        <v>12.78</v>
      </c>
      <c r="G28" s="245">
        <f t="shared" si="0"/>
        <v>12.78</v>
      </c>
      <c r="H28" s="247"/>
    </row>
    <row r="29" spans="1:8" ht="12.75" x14ac:dyDescent="0.2">
      <c r="A29" s="277">
        <v>23</v>
      </c>
      <c r="B29" s="281">
        <v>3</v>
      </c>
      <c r="C29" s="243" t="s">
        <v>342</v>
      </c>
      <c r="D29" s="243" t="s">
        <v>399</v>
      </c>
      <c r="E29" s="244">
        <v>366699</v>
      </c>
      <c r="F29" s="286">
        <v>2.89</v>
      </c>
      <c r="G29" s="245">
        <f>F29*$B29</f>
        <v>8.67</v>
      </c>
      <c r="H29" s="247"/>
    </row>
    <row r="30" spans="1:8" ht="12.75" x14ac:dyDescent="0.2">
      <c r="A30" s="277">
        <v>24</v>
      </c>
      <c r="B30" s="281">
        <v>1</v>
      </c>
      <c r="C30" s="243" t="s">
        <v>400</v>
      </c>
      <c r="D30" s="243" t="s">
        <v>401</v>
      </c>
      <c r="E30" s="244">
        <v>304925</v>
      </c>
      <c r="F30" s="286">
        <v>1.85</v>
      </c>
      <c r="G30" s="245">
        <f>F30*$B30</f>
        <v>1.85</v>
      </c>
      <c r="H30" s="247"/>
    </row>
    <row r="31" spans="1:8" ht="12.75" x14ac:dyDescent="0.2">
      <c r="A31" s="277">
        <v>25</v>
      </c>
      <c r="B31" s="281">
        <v>2</v>
      </c>
      <c r="C31" s="243" t="s">
        <v>400</v>
      </c>
      <c r="D31" s="243" t="s">
        <v>402</v>
      </c>
      <c r="E31" s="244">
        <v>382312</v>
      </c>
      <c r="F31" s="286">
        <v>1.87</v>
      </c>
      <c r="G31" s="245">
        <f>F31*$B31</f>
        <v>3.74</v>
      </c>
      <c r="H31" s="247"/>
    </row>
    <row r="32" spans="1:8" ht="12.75" x14ac:dyDescent="0.2">
      <c r="A32" s="277">
        <v>26</v>
      </c>
      <c r="B32" s="281">
        <v>4</v>
      </c>
      <c r="C32" s="243" t="s">
        <v>328</v>
      </c>
      <c r="D32" s="243" t="s">
        <v>403</v>
      </c>
      <c r="E32" s="244">
        <v>413363</v>
      </c>
      <c r="F32" s="286">
        <v>3.49</v>
      </c>
      <c r="G32" s="245">
        <f>F32*$B32</f>
        <v>13.96</v>
      </c>
      <c r="H32" s="247"/>
    </row>
    <row r="33" spans="1:8" ht="12.75" x14ac:dyDescent="0.2">
      <c r="A33" s="277">
        <v>27</v>
      </c>
      <c r="B33" s="281">
        <v>3</v>
      </c>
      <c r="C33" s="243" t="s">
        <v>328</v>
      </c>
      <c r="D33" s="243" t="s">
        <v>404</v>
      </c>
      <c r="E33" s="244">
        <v>283682</v>
      </c>
      <c r="F33" s="286">
        <v>3.03</v>
      </c>
      <c r="G33" s="245">
        <f>F33*$B33</f>
        <v>9.09</v>
      </c>
      <c r="H33" s="247"/>
    </row>
    <row r="34" spans="1:8" ht="12.75" x14ac:dyDescent="0.2">
      <c r="A34" s="277">
        <v>28</v>
      </c>
      <c r="B34" s="281">
        <v>1</v>
      </c>
      <c r="C34" s="243" t="s">
        <v>405</v>
      </c>
      <c r="D34" s="243" t="s">
        <v>406</v>
      </c>
      <c r="E34" s="244">
        <v>238338</v>
      </c>
      <c r="F34" s="286">
        <v>59.68</v>
      </c>
      <c r="G34" s="245">
        <f t="shared" si="0"/>
        <v>59.68</v>
      </c>
      <c r="H34" s="247"/>
    </row>
    <row r="35" spans="1:8" ht="12.75" x14ac:dyDescent="0.2">
      <c r="A35" s="277">
        <v>29</v>
      </c>
      <c r="B35" s="281">
        <v>1</v>
      </c>
      <c r="C35" s="243" t="s">
        <v>407</v>
      </c>
      <c r="D35" s="243" t="s">
        <v>408</v>
      </c>
      <c r="E35" s="244">
        <v>233648</v>
      </c>
      <c r="F35" s="286">
        <v>31.1</v>
      </c>
      <c r="G35" s="245">
        <f t="shared" si="0"/>
        <v>31.1</v>
      </c>
      <c r="H35" s="247"/>
    </row>
    <row r="36" spans="1:8" ht="12.75" x14ac:dyDescent="0.2">
      <c r="A36" s="277">
        <v>30</v>
      </c>
      <c r="B36" s="281">
        <v>4</v>
      </c>
      <c r="C36" s="243" t="s">
        <v>409</v>
      </c>
      <c r="D36" s="243" t="s">
        <v>410</v>
      </c>
      <c r="E36" s="244">
        <v>320029</v>
      </c>
      <c r="F36" s="286">
        <v>10</v>
      </c>
      <c r="G36" s="245">
        <f>F36*$B36</f>
        <v>40</v>
      </c>
      <c r="H36" s="247"/>
    </row>
    <row r="37" spans="1:8" ht="12.75" x14ac:dyDescent="0.2">
      <c r="A37" s="277">
        <v>31</v>
      </c>
      <c r="B37" s="281">
        <v>8</v>
      </c>
      <c r="C37" s="243" t="s">
        <v>411</v>
      </c>
      <c r="D37" s="243" t="s">
        <v>412</v>
      </c>
      <c r="E37" s="244">
        <v>484680</v>
      </c>
      <c r="F37" s="286">
        <v>3.52</v>
      </c>
      <c r="G37" s="245">
        <f t="shared" si="0"/>
        <v>28.16</v>
      </c>
      <c r="H37" s="247"/>
    </row>
    <row r="38" spans="1:8" ht="12.75" x14ac:dyDescent="0.2">
      <c r="A38" s="277">
        <v>32</v>
      </c>
      <c r="B38" s="283">
        <v>1</v>
      </c>
      <c r="C38" s="243" t="s">
        <v>352</v>
      </c>
      <c r="D38" s="243" t="s">
        <v>413</v>
      </c>
      <c r="E38" s="244">
        <v>478331</v>
      </c>
      <c r="F38" s="286">
        <v>16.8</v>
      </c>
      <c r="G38" s="245">
        <f t="shared" si="0"/>
        <v>16.8</v>
      </c>
      <c r="H38" s="247"/>
    </row>
    <row r="39" spans="1:8" ht="12.75" x14ac:dyDescent="0.2">
      <c r="A39" s="277">
        <v>33</v>
      </c>
      <c r="B39" s="281">
        <v>4</v>
      </c>
      <c r="C39" s="243" t="s">
        <v>328</v>
      </c>
      <c r="D39" s="243" t="s">
        <v>414</v>
      </c>
      <c r="E39" s="244">
        <v>254879</v>
      </c>
      <c r="F39" s="286">
        <v>2.36</v>
      </c>
      <c r="G39" s="245">
        <f>F39*$B39</f>
        <v>9.44</v>
      </c>
      <c r="H39" s="247"/>
    </row>
    <row r="40" spans="1:8" ht="12.75" x14ac:dyDescent="0.2">
      <c r="A40" s="277">
        <v>34</v>
      </c>
      <c r="B40" s="281">
        <v>2</v>
      </c>
      <c r="C40" s="243" t="s">
        <v>361</v>
      </c>
      <c r="D40" s="243" t="s">
        <v>415</v>
      </c>
      <c r="E40" s="244">
        <v>324827</v>
      </c>
      <c r="F40" s="286">
        <v>3.85</v>
      </c>
      <c r="G40" s="245">
        <f>F40*$B40</f>
        <v>7.7</v>
      </c>
      <c r="H40" s="247"/>
    </row>
    <row r="41" spans="1:8" ht="12.75" x14ac:dyDescent="0.2">
      <c r="A41" s="277">
        <v>35</v>
      </c>
      <c r="B41" s="281">
        <v>5</v>
      </c>
      <c r="C41" s="243" t="s">
        <v>352</v>
      </c>
      <c r="D41" s="243" t="s">
        <v>362</v>
      </c>
      <c r="E41" s="244">
        <v>339700</v>
      </c>
      <c r="F41" s="286">
        <v>10.66</v>
      </c>
      <c r="G41" s="245">
        <f t="shared" si="0"/>
        <v>53.3</v>
      </c>
      <c r="H41" s="247"/>
    </row>
    <row r="42" spans="1:8" ht="15.75" x14ac:dyDescent="0.2">
      <c r="A42" s="277">
        <v>36</v>
      </c>
      <c r="B42" s="282"/>
      <c r="C42" s="243" t="s">
        <v>363</v>
      </c>
      <c r="D42" s="243" t="s">
        <v>416</v>
      </c>
      <c r="E42" s="244">
        <v>292718</v>
      </c>
      <c r="F42" s="286">
        <v>10.24</v>
      </c>
      <c r="G42" s="245">
        <f t="shared" si="0"/>
        <v>0</v>
      </c>
      <c r="H42" s="247"/>
    </row>
    <row r="43" spans="1:8" ht="15.75" x14ac:dyDescent="0.2">
      <c r="A43" s="277">
        <v>37</v>
      </c>
      <c r="B43" s="282"/>
      <c r="C43" s="243" t="s">
        <v>363</v>
      </c>
      <c r="D43" s="243" t="s">
        <v>417</v>
      </c>
      <c r="E43" s="244">
        <v>295721</v>
      </c>
      <c r="F43" s="286">
        <v>15.7</v>
      </c>
      <c r="G43" s="245">
        <f t="shared" si="0"/>
        <v>0</v>
      </c>
      <c r="H43" s="247"/>
    </row>
    <row r="44" spans="1:8" ht="15.75" x14ac:dyDescent="0.2">
      <c r="A44" s="277">
        <v>38</v>
      </c>
      <c r="B44" s="282"/>
      <c r="C44" s="243" t="s">
        <v>363</v>
      </c>
      <c r="D44" s="243" t="s">
        <v>418</v>
      </c>
      <c r="E44" s="244">
        <v>295725</v>
      </c>
      <c r="F44" s="286">
        <v>22.25</v>
      </c>
      <c r="G44" s="245">
        <f>F44*$B44</f>
        <v>0</v>
      </c>
      <c r="H44" s="247"/>
    </row>
    <row r="45" spans="1:8" ht="15.75" x14ac:dyDescent="0.2">
      <c r="A45" s="277">
        <v>39</v>
      </c>
      <c r="B45" s="282"/>
      <c r="C45" s="243" t="s">
        <v>363</v>
      </c>
      <c r="D45" s="243" t="s">
        <v>419</v>
      </c>
      <c r="E45" s="244">
        <v>372843</v>
      </c>
      <c r="F45" s="286">
        <v>35.68</v>
      </c>
      <c r="G45" s="245">
        <f t="shared" si="0"/>
        <v>0</v>
      </c>
      <c r="H45" s="247"/>
    </row>
    <row r="46" spans="1:8" ht="15.75" x14ac:dyDescent="0.2">
      <c r="A46" s="277">
        <v>40</v>
      </c>
      <c r="B46" s="282"/>
      <c r="C46" s="243" t="s">
        <v>363</v>
      </c>
      <c r="D46" s="243" t="s">
        <v>420</v>
      </c>
      <c r="E46" s="244">
        <v>615865</v>
      </c>
      <c r="F46" s="286">
        <v>23.7</v>
      </c>
      <c r="G46" s="245">
        <f t="shared" si="0"/>
        <v>0</v>
      </c>
      <c r="H46" s="247"/>
    </row>
    <row r="47" spans="1:8" ht="15.75" x14ac:dyDescent="0.2">
      <c r="A47" s="277">
        <v>41</v>
      </c>
      <c r="B47" s="282"/>
      <c r="C47" s="243" t="s">
        <v>363</v>
      </c>
      <c r="D47" s="243" t="s">
        <v>421</v>
      </c>
      <c r="E47" s="244">
        <v>234552</v>
      </c>
      <c r="F47" s="286">
        <v>6.49</v>
      </c>
      <c r="G47" s="245">
        <f t="shared" si="0"/>
        <v>0</v>
      </c>
      <c r="H47" s="247"/>
    </row>
    <row r="48" spans="1:8" ht="12.75" x14ac:dyDescent="0.2">
      <c r="A48" s="277">
        <v>42</v>
      </c>
      <c r="B48" s="281">
        <v>1</v>
      </c>
      <c r="C48" s="243" t="s">
        <v>363</v>
      </c>
      <c r="D48" s="243" t="s">
        <v>422</v>
      </c>
      <c r="E48" s="244">
        <v>226092</v>
      </c>
      <c r="F48" s="286">
        <v>10</v>
      </c>
      <c r="G48" s="245">
        <f>F48*$B48</f>
        <v>10</v>
      </c>
      <c r="H48" s="247"/>
    </row>
    <row r="49" spans="1:8" ht="15.75" x14ac:dyDescent="0.2">
      <c r="A49" s="277">
        <v>43</v>
      </c>
      <c r="B49" s="282"/>
      <c r="C49" s="243" t="s">
        <v>363</v>
      </c>
      <c r="D49" s="243" t="s">
        <v>423</v>
      </c>
      <c r="E49" s="244">
        <v>352422</v>
      </c>
      <c r="F49" s="286">
        <v>12.3</v>
      </c>
      <c r="G49" s="245">
        <f t="shared" si="0"/>
        <v>0</v>
      </c>
      <c r="H49" s="247"/>
    </row>
    <row r="50" spans="1:8" ht="12.75" x14ac:dyDescent="0.2">
      <c r="A50" s="277">
        <v>44</v>
      </c>
      <c r="B50" s="281">
        <v>1</v>
      </c>
      <c r="C50" s="243" t="s">
        <v>363</v>
      </c>
      <c r="D50" s="243" t="s">
        <v>424</v>
      </c>
      <c r="E50" s="244">
        <v>470832</v>
      </c>
      <c r="F50" s="286">
        <v>12.64</v>
      </c>
      <c r="G50" s="245">
        <f>F50*$B50</f>
        <v>12.64</v>
      </c>
      <c r="H50" s="247"/>
    </row>
    <row r="51" spans="1:8" ht="15.75" x14ac:dyDescent="0.2">
      <c r="A51" s="277">
        <v>45</v>
      </c>
      <c r="B51" s="282"/>
      <c r="C51" s="243" t="s">
        <v>363</v>
      </c>
      <c r="D51" s="243" t="s">
        <v>425</v>
      </c>
      <c r="E51" s="244">
        <v>411828</v>
      </c>
      <c r="F51" s="286">
        <v>24.1</v>
      </c>
      <c r="G51" s="245">
        <f>F51*$B51</f>
        <v>0</v>
      </c>
      <c r="H51" s="247"/>
    </row>
    <row r="52" spans="1:8" ht="12.75" x14ac:dyDescent="0.2">
      <c r="A52" s="277">
        <v>46</v>
      </c>
      <c r="B52" s="281">
        <v>1</v>
      </c>
      <c r="C52" s="243" t="s">
        <v>363</v>
      </c>
      <c r="D52" s="243" t="s">
        <v>426</v>
      </c>
      <c r="E52" s="244">
        <v>626243</v>
      </c>
      <c r="F52" s="286">
        <v>36.5</v>
      </c>
      <c r="G52" s="245">
        <f t="shared" si="0"/>
        <v>36.5</v>
      </c>
      <c r="H52" s="247"/>
    </row>
    <row r="53" spans="1:8" ht="12.75" x14ac:dyDescent="0.2">
      <c r="A53" s="279">
        <v>47</v>
      </c>
      <c r="B53" s="281">
        <v>2</v>
      </c>
      <c r="C53" s="243" t="s">
        <v>328</v>
      </c>
      <c r="D53" s="243" t="s">
        <v>427</v>
      </c>
      <c r="E53" s="244">
        <v>397370</v>
      </c>
      <c r="F53" s="286">
        <v>4.8499999999999996</v>
      </c>
      <c r="G53" s="245">
        <f>F53*$B53</f>
        <v>9.6999999999999993</v>
      </c>
      <c r="H53" s="247"/>
    </row>
    <row r="54" spans="1:8" ht="12.75" x14ac:dyDescent="0.2">
      <c r="A54" s="248"/>
      <c r="B54" s="278"/>
      <c r="C54" s="250"/>
      <c r="D54" s="246" t="s">
        <v>351</v>
      </c>
      <c r="E54" s="250"/>
      <c r="F54" s="251"/>
      <c r="G54" s="251">
        <f>SUM(G7:G53)</f>
        <v>807.86</v>
      </c>
      <c r="H54"/>
    </row>
    <row r="55" spans="1:8" ht="12.75" x14ac:dyDescent="0.2">
      <c r="A55"/>
      <c r="B55"/>
      <c r="C55" s="284"/>
      <c r="D55"/>
      <c r="E55" s="285"/>
      <c r="F55"/>
      <c r="G55"/>
      <c r="H55"/>
    </row>
    <row r="56" spans="1:8" ht="38.25" x14ac:dyDescent="0.2">
      <c r="A56" s="265"/>
      <c r="B56" s="265"/>
      <c r="C56" s="265"/>
      <c r="D56" s="265"/>
      <c r="E56" s="265"/>
      <c r="F56" s="296" t="s">
        <v>432</v>
      </c>
      <c r="G56" s="296"/>
      <c r="H56" s="262" t="s">
        <v>428</v>
      </c>
    </row>
    <row r="57" spans="1:8" ht="25.5" x14ac:dyDescent="0.2">
      <c r="A57" s="266" t="s">
        <v>324</v>
      </c>
      <c r="B57" s="266" t="s">
        <v>325</v>
      </c>
      <c r="C57" s="267" t="s">
        <v>326</v>
      </c>
      <c r="D57" s="268" t="s">
        <v>433</v>
      </c>
      <c r="E57" s="262" t="s">
        <v>327</v>
      </c>
      <c r="F57" s="262" t="s">
        <v>430</v>
      </c>
      <c r="G57" s="262" t="s">
        <v>434</v>
      </c>
      <c r="H57" s="262" t="s">
        <v>378</v>
      </c>
    </row>
    <row r="58" spans="1:8" ht="12.75" x14ac:dyDescent="0.2">
      <c r="A58" s="277">
        <v>48</v>
      </c>
      <c r="B58" s="281">
        <v>3</v>
      </c>
      <c r="C58" s="280" t="s">
        <v>328</v>
      </c>
      <c r="D58" s="280" t="s">
        <v>435</v>
      </c>
      <c r="E58" s="243">
        <v>622092</v>
      </c>
      <c r="F58" s="286">
        <v>10.24</v>
      </c>
      <c r="G58" s="245">
        <f t="shared" ref="G58:G80" si="1">F58*$B58</f>
        <v>30.72</v>
      </c>
      <c r="H58" s="253">
        <f>ROUND(G58/12,2)</f>
        <v>2.56</v>
      </c>
    </row>
    <row r="59" spans="1:8" ht="12.75" x14ac:dyDescent="0.2">
      <c r="A59" s="277">
        <v>49</v>
      </c>
      <c r="B59" s="281">
        <v>3</v>
      </c>
      <c r="C59" s="280" t="s">
        <v>328</v>
      </c>
      <c r="D59" s="280" t="s">
        <v>436</v>
      </c>
      <c r="E59" s="243">
        <v>355563</v>
      </c>
      <c r="F59" s="286">
        <v>13.48</v>
      </c>
      <c r="G59" s="245">
        <f t="shared" si="1"/>
        <v>40.44</v>
      </c>
      <c r="H59" s="253">
        <f t="shared" ref="H59:H80" si="2">ROUND(G59/12,2)</f>
        <v>3.37</v>
      </c>
    </row>
    <row r="60" spans="1:8" ht="12.75" x14ac:dyDescent="0.2">
      <c r="A60" s="277">
        <v>50</v>
      </c>
      <c r="B60" s="281">
        <v>1</v>
      </c>
      <c r="C60" s="280" t="s">
        <v>328</v>
      </c>
      <c r="D60" s="280" t="s">
        <v>334</v>
      </c>
      <c r="E60" s="243">
        <v>619808</v>
      </c>
      <c r="F60" s="286">
        <v>5.94</v>
      </c>
      <c r="G60" s="245">
        <f t="shared" si="1"/>
        <v>5.94</v>
      </c>
      <c r="H60" s="253">
        <f t="shared" si="2"/>
        <v>0.5</v>
      </c>
    </row>
    <row r="61" spans="1:8" ht="12.75" x14ac:dyDescent="0.2">
      <c r="A61" s="277">
        <v>51</v>
      </c>
      <c r="B61" s="281">
        <v>1</v>
      </c>
      <c r="C61" s="280" t="s">
        <v>328</v>
      </c>
      <c r="D61" s="280" t="s">
        <v>337</v>
      </c>
      <c r="E61" s="243">
        <v>446101</v>
      </c>
      <c r="F61" s="286">
        <v>5.01</v>
      </c>
      <c r="G61" s="245">
        <f t="shared" si="1"/>
        <v>5.01</v>
      </c>
      <c r="H61" s="253">
        <f t="shared" si="2"/>
        <v>0.42</v>
      </c>
    </row>
    <row r="62" spans="1:8" ht="12.75" x14ac:dyDescent="0.2">
      <c r="A62" s="277">
        <v>52</v>
      </c>
      <c r="B62" s="281">
        <v>1</v>
      </c>
      <c r="C62" s="280" t="s">
        <v>328</v>
      </c>
      <c r="D62" s="280" t="s">
        <v>338</v>
      </c>
      <c r="E62" s="243">
        <v>613248</v>
      </c>
      <c r="F62" s="286">
        <v>10.37</v>
      </c>
      <c r="G62" s="245">
        <f t="shared" si="1"/>
        <v>10.37</v>
      </c>
      <c r="H62" s="253">
        <f t="shared" si="2"/>
        <v>0.86</v>
      </c>
    </row>
    <row r="63" spans="1:8" ht="12.75" x14ac:dyDescent="0.2">
      <c r="A63" s="277">
        <v>53</v>
      </c>
      <c r="B63" s="281">
        <v>2</v>
      </c>
      <c r="C63" s="280" t="s">
        <v>328</v>
      </c>
      <c r="D63" s="280" t="s">
        <v>437</v>
      </c>
      <c r="E63" s="243">
        <v>333358</v>
      </c>
      <c r="F63" s="286">
        <v>4.72</v>
      </c>
      <c r="G63" s="245">
        <f t="shared" si="1"/>
        <v>9.44</v>
      </c>
      <c r="H63" s="253">
        <f t="shared" si="2"/>
        <v>0.79</v>
      </c>
    </row>
    <row r="64" spans="1:8" ht="12.75" x14ac:dyDescent="0.2">
      <c r="A64" s="277">
        <v>54</v>
      </c>
      <c r="B64" s="281">
        <v>1</v>
      </c>
      <c r="C64" s="280" t="s">
        <v>328</v>
      </c>
      <c r="D64" s="280" t="s">
        <v>339</v>
      </c>
      <c r="E64" s="243">
        <v>314565</v>
      </c>
      <c r="F64" s="286">
        <v>18.2</v>
      </c>
      <c r="G64" s="245">
        <f t="shared" si="1"/>
        <v>18.2</v>
      </c>
      <c r="H64" s="253">
        <f t="shared" si="2"/>
        <v>1.52</v>
      </c>
    </row>
    <row r="65" spans="1:8" ht="12.75" x14ac:dyDescent="0.2">
      <c r="A65" s="277">
        <v>55</v>
      </c>
      <c r="B65" s="281"/>
      <c r="C65" s="280" t="s">
        <v>328</v>
      </c>
      <c r="D65" s="280" t="s">
        <v>340</v>
      </c>
      <c r="E65" s="243">
        <v>342519</v>
      </c>
      <c r="F65" s="286">
        <v>109.9</v>
      </c>
      <c r="G65" s="245">
        <f t="shared" si="1"/>
        <v>0</v>
      </c>
      <c r="H65" s="253">
        <f t="shared" si="2"/>
        <v>0</v>
      </c>
    </row>
    <row r="66" spans="1:8" ht="12.75" x14ac:dyDescent="0.2">
      <c r="A66" s="277">
        <v>56</v>
      </c>
      <c r="B66" s="281">
        <v>1</v>
      </c>
      <c r="C66" s="280" t="s">
        <v>328</v>
      </c>
      <c r="D66" s="280" t="s">
        <v>341</v>
      </c>
      <c r="E66" s="243">
        <v>428838</v>
      </c>
      <c r="F66" s="286">
        <v>292.12</v>
      </c>
      <c r="G66" s="245">
        <f t="shared" si="1"/>
        <v>292.12</v>
      </c>
      <c r="H66" s="253">
        <f t="shared" si="2"/>
        <v>24.34</v>
      </c>
    </row>
    <row r="67" spans="1:8" ht="12.75" x14ac:dyDescent="0.2">
      <c r="A67" s="277">
        <v>57</v>
      </c>
      <c r="B67" s="281">
        <v>1</v>
      </c>
      <c r="C67" s="280" t="s">
        <v>342</v>
      </c>
      <c r="D67" s="280" t="s">
        <v>343</v>
      </c>
      <c r="E67" s="243">
        <v>222691</v>
      </c>
      <c r="F67" s="286">
        <v>42.77</v>
      </c>
      <c r="G67" s="245">
        <f t="shared" si="1"/>
        <v>42.77</v>
      </c>
      <c r="H67" s="253">
        <f t="shared" si="2"/>
        <v>3.56</v>
      </c>
    </row>
    <row r="68" spans="1:8" ht="12.75" x14ac:dyDescent="0.2">
      <c r="A68" s="277">
        <v>58</v>
      </c>
      <c r="B68" s="281"/>
      <c r="C68" s="280" t="s">
        <v>328</v>
      </c>
      <c r="D68" s="280" t="s">
        <v>438</v>
      </c>
      <c r="E68" s="243">
        <v>214085</v>
      </c>
      <c r="F68" s="286">
        <v>74.84</v>
      </c>
      <c r="G68" s="245">
        <f t="shared" si="1"/>
        <v>0</v>
      </c>
      <c r="H68" s="253">
        <f t="shared" si="2"/>
        <v>0</v>
      </c>
    </row>
    <row r="69" spans="1:8" ht="12.75" x14ac:dyDescent="0.2">
      <c r="A69" s="277">
        <v>59</v>
      </c>
      <c r="B69" s="281">
        <v>1</v>
      </c>
      <c r="C69" s="280" t="s">
        <v>328</v>
      </c>
      <c r="D69" s="280" t="s">
        <v>344</v>
      </c>
      <c r="E69" s="243">
        <v>311490</v>
      </c>
      <c r="F69" s="286">
        <v>203.4</v>
      </c>
      <c r="G69" s="245">
        <f t="shared" si="1"/>
        <v>203.4</v>
      </c>
      <c r="H69" s="253">
        <f t="shared" si="2"/>
        <v>16.95</v>
      </c>
    </row>
    <row r="70" spans="1:8" ht="12.75" x14ac:dyDescent="0.2">
      <c r="A70" s="277">
        <v>60</v>
      </c>
      <c r="B70" s="281">
        <v>2</v>
      </c>
      <c r="C70" s="280" t="s">
        <v>328</v>
      </c>
      <c r="D70" s="280" t="s">
        <v>345</v>
      </c>
      <c r="E70" s="243">
        <v>229833</v>
      </c>
      <c r="F70" s="286">
        <v>7.57</v>
      </c>
      <c r="G70" s="245">
        <f t="shared" si="1"/>
        <v>15.14</v>
      </c>
      <c r="H70" s="253">
        <f t="shared" si="2"/>
        <v>1.26</v>
      </c>
    </row>
    <row r="71" spans="1:8" ht="12.75" x14ac:dyDescent="0.2">
      <c r="A71" s="277">
        <v>61</v>
      </c>
      <c r="B71" s="281">
        <v>1</v>
      </c>
      <c r="C71" s="280" t="s">
        <v>328</v>
      </c>
      <c r="D71" s="280" t="s">
        <v>439</v>
      </c>
      <c r="E71" s="243">
        <v>213884</v>
      </c>
      <c r="F71" s="286">
        <v>23.31</v>
      </c>
      <c r="G71" s="245">
        <f t="shared" si="1"/>
        <v>23.31</v>
      </c>
      <c r="H71" s="253">
        <f t="shared" si="2"/>
        <v>1.94</v>
      </c>
    </row>
    <row r="72" spans="1:8" ht="12.75" x14ac:dyDescent="0.2">
      <c r="A72" s="277">
        <v>62</v>
      </c>
      <c r="B72" s="281"/>
      <c r="C72" s="280" t="s">
        <v>328</v>
      </c>
      <c r="D72" s="280" t="s">
        <v>466</v>
      </c>
      <c r="E72" s="244">
        <v>607532</v>
      </c>
      <c r="F72" s="286">
        <v>4.3</v>
      </c>
      <c r="G72" s="245">
        <f t="shared" si="1"/>
        <v>0</v>
      </c>
      <c r="H72" s="253">
        <f t="shared" si="2"/>
        <v>0</v>
      </c>
    </row>
    <row r="73" spans="1:8" ht="12.75" x14ac:dyDescent="0.2">
      <c r="A73" s="277">
        <v>63</v>
      </c>
      <c r="B73" s="281">
        <v>2</v>
      </c>
      <c r="C73" s="280" t="s">
        <v>328</v>
      </c>
      <c r="D73" s="280" t="s">
        <v>331</v>
      </c>
      <c r="E73" s="243">
        <v>417262</v>
      </c>
      <c r="F73" s="286">
        <v>23.55</v>
      </c>
      <c r="G73" s="245">
        <f t="shared" si="1"/>
        <v>47.1</v>
      </c>
      <c r="H73" s="253">
        <f t="shared" si="2"/>
        <v>3.93</v>
      </c>
    </row>
    <row r="74" spans="1:8" ht="12.75" x14ac:dyDescent="0.2">
      <c r="A74" s="277">
        <v>64</v>
      </c>
      <c r="B74" s="281"/>
      <c r="C74" s="280" t="s">
        <v>328</v>
      </c>
      <c r="D74" s="280" t="s">
        <v>332</v>
      </c>
      <c r="E74" s="243">
        <v>471300</v>
      </c>
      <c r="F74" s="286">
        <v>14.95</v>
      </c>
      <c r="G74" s="245">
        <f t="shared" si="1"/>
        <v>0</v>
      </c>
      <c r="H74" s="253">
        <f t="shared" si="2"/>
        <v>0</v>
      </c>
    </row>
    <row r="75" spans="1:8" ht="12.75" x14ac:dyDescent="0.2">
      <c r="A75" s="277">
        <v>65</v>
      </c>
      <c r="B75" s="281"/>
      <c r="C75" s="280" t="s">
        <v>328</v>
      </c>
      <c r="D75" s="280" t="s">
        <v>329</v>
      </c>
      <c r="E75" s="243">
        <v>446183</v>
      </c>
      <c r="F75" s="286">
        <v>7.67</v>
      </c>
      <c r="G75" s="245">
        <f t="shared" si="1"/>
        <v>0</v>
      </c>
      <c r="H75" s="253">
        <f t="shared" si="2"/>
        <v>0</v>
      </c>
    </row>
    <row r="76" spans="1:8" ht="12.75" x14ac:dyDescent="0.2">
      <c r="A76" s="277">
        <v>66</v>
      </c>
      <c r="B76" s="281">
        <v>1</v>
      </c>
      <c r="C76" s="280" t="s">
        <v>328</v>
      </c>
      <c r="D76" s="280" t="s">
        <v>440</v>
      </c>
      <c r="E76" s="243">
        <v>415214</v>
      </c>
      <c r="F76" s="286">
        <v>17.96</v>
      </c>
      <c r="G76" s="245">
        <f t="shared" si="1"/>
        <v>17.96</v>
      </c>
      <c r="H76" s="253">
        <f t="shared" si="2"/>
        <v>1.5</v>
      </c>
    </row>
    <row r="77" spans="1:8" ht="12.75" x14ac:dyDescent="0.2">
      <c r="A77" s="277">
        <v>67</v>
      </c>
      <c r="B77" s="281"/>
      <c r="C77" s="280" t="s">
        <v>328</v>
      </c>
      <c r="D77" s="280" t="s">
        <v>467</v>
      </c>
      <c r="E77" s="243">
        <v>421698</v>
      </c>
      <c r="F77" s="286">
        <v>10.8</v>
      </c>
      <c r="G77" s="245">
        <f t="shared" si="1"/>
        <v>0</v>
      </c>
      <c r="H77" s="253">
        <f t="shared" si="2"/>
        <v>0</v>
      </c>
    </row>
    <row r="78" spans="1:8" ht="12.75" x14ac:dyDescent="0.2">
      <c r="A78" s="277">
        <v>68</v>
      </c>
      <c r="B78" s="281"/>
      <c r="C78" s="280" t="s">
        <v>328</v>
      </c>
      <c r="D78" s="280" t="s">
        <v>333</v>
      </c>
      <c r="E78" s="243">
        <v>621603</v>
      </c>
      <c r="F78" s="286">
        <v>14.55</v>
      </c>
      <c r="G78" s="245">
        <f t="shared" si="1"/>
        <v>0</v>
      </c>
      <c r="H78" s="253">
        <f t="shared" si="2"/>
        <v>0</v>
      </c>
    </row>
    <row r="79" spans="1:8" ht="12.75" x14ac:dyDescent="0.2">
      <c r="A79" s="277">
        <v>69</v>
      </c>
      <c r="B79" s="281"/>
      <c r="C79" s="280" t="s">
        <v>328</v>
      </c>
      <c r="D79" s="280" t="s">
        <v>441</v>
      </c>
      <c r="E79" s="243">
        <v>421698</v>
      </c>
      <c r="F79" s="286">
        <v>10.8</v>
      </c>
      <c r="G79" s="245">
        <f t="shared" si="1"/>
        <v>0</v>
      </c>
      <c r="H79" s="253">
        <f t="shared" si="2"/>
        <v>0</v>
      </c>
    </row>
    <row r="80" spans="1:8" ht="12.75" x14ac:dyDescent="0.2">
      <c r="A80" s="277">
        <v>70</v>
      </c>
      <c r="B80" s="281">
        <v>4</v>
      </c>
      <c r="C80" s="280" t="s">
        <v>328</v>
      </c>
      <c r="D80" s="280" t="s">
        <v>330</v>
      </c>
      <c r="E80" s="243">
        <v>481234</v>
      </c>
      <c r="F80" s="286">
        <v>10.83</v>
      </c>
      <c r="G80" s="245">
        <f t="shared" si="1"/>
        <v>43.32</v>
      </c>
      <c r="H80" s="253">
        <f t="shared" si="2"/>
        <v>3.61</v>
      </c>
    </row>
    <row r="81" spans="1:8" ht="12.75" x14ac:dyDescent="0.2">
      <c r="A81" s="248"/>
      <c r="B81" s="278"/>
      <c r="C81" s="250"/>
      <c r="D81" s="246" t="s">
        <v>442</v>
      </c>
      <c r="E81" s="250"/>
      <c r="F81" s="251"/>
      <c r="G81" s="251">
        <f>SUM(G58:G80)</f>
        <v>805.24</v>
      </c>
      <c r="H81" s="252">
        <f>SUM(H58:H80)</f>
        <v>67.11</v>
      </c>
    </row>
    <row r="82" spans="1:8" ht="12.75" x14ac:dyDescent="0.2">
      <c r="A82" s="246"/>
      <c r="B82" s="249"/>
      <c r="C82" s="250"/>
      <c r="D82" s="246" t="s">
        <v>443</v>
      </c>
      <c r="E82" s="250"/>
      <c r="F82" s="251"/>
      <c r="G82" s="251"/>
      <c r="H82" s="252">
        <f>SUM(G54,H81)</f>
        <v>874.97</v>
      </c>
    </row>
    <row r="83" spans="1:8" ht="12.75" x14ac:dyDescent="0.2">
      <c r="A83" s="246"/>
      <c r="B83" s="249"/>
      <c r="C83" s="250"/>
      <c r="D83" s="246" t="s">
        <v>444</v>
      </c>
      <c r="E83" s="250"/>
      <c r="F83" s="251"/>
      <c r="G83" s="251"/>
      <c r="H83" s="252">
        <v>1</v>
      </c>
    </row>
    <row r="84" spans="1:8" ht="12.75" x14ac:dyDescent="0.2">
      <c r="A84" s="246"/>
      <c r="B84" s="249"/>
      <c r="C84" s="250"/>
      <c r="D84" s="246" t="s">
        <v>445</v>
      </c>
      <c r="E84" s="250"/>
      <c r="F84" s="251"/>
      <c r="G84" s="251"/>
      <c r="H84" s="252">
        <f>ROUND(H82/H83,2)</f>
        <v>874.97</v>
      </c>
    </row>
    <row r="85" spans="1:8" ht="15" x14ac:dyDescent="0.25">
      <c r="A85" s="254"/>
      <c r="B85" s="254"/>
      <c r="C85" s="254"/>
      <c r="D85" s="254"/>
      <c r="E85" s="254"/>
      <c r="F85" s="254"/>
      <c r="G85" s="254"/>
      <c r="H85" s="254"/>
    </row>
    <row r="86" spans="1:8" ht="12.75" x14ac:dyDescent="0.2">
      <c r="A86" s="265"/>
      <c r="B86" s="265"/>
      <c r="C86" s="265"/>
      <c r="D86" s="265"/>
      <c r="E86" s="265"/>
      <c r="F86" s="296" t="s">
        <v>446</v>
      </c>
      <c r="G86" s="296"/>
      <c r="H86" s="247"/>
    </row>
    <row r="87" spans="1:8" ht="25.5" x14ac:dyDescent="0.2">
      <c r="A87" s="266" t="s">
        <v>324</v>
      </c>
      <c r="B87" s="266" t="s">
        <v>325</v>
      </c>
      <c r="C87" s="267" t="s">
        <v>326</v>
      </c>
      <c r="D87" s="268" t="s">
        <v>447</v>
      </c>
      <c r="E87" s="262" t="s">
        <v>327</v>
      </c>
      <c r="F87" s="262" t="s">
        <v>430</v>
      </c>
      <c r="G87" s="262" t="s">
        <v>431</v>
      </c>
      <c r="H87" s="247"/>
    </row>
    <row r="88" spans="1:8" ht="12.75" x14ac:dyDescent="0.2">
      <c r="A88" s="277">
        <v>71</v>
      </c>
      <c r="B88" s="281"/>
      <c r="C88" s="280" t="s">
        <v>328</v>
      </c>
      <c r="D88" s="243" t="s">
        <v>346</v>
      </c>
      <c r="E88" s="243">
        <v>607095</v>
      </c>
      <c r="F88" s="286">
        <v>559</v>
      </c>
      <c r="G88" s="245">
        <f t="shared" ref="G88:G89" si="3">F88*$B88</f>
        <v>0</v>
      </c>
      <c r="H88" s="247"/>
    </row>
    <row r="89" spans="1:8" ht="12.75" x14ac:dyDescent="0.2">
      <c r="A89" s="277">
        <v>72</v>
      </c>
      <c r="B89" s="281"/>
      <c r="C89" s="280" t="s">
        <v>328</v>
      </c>
      <c r="D89" s="243" t="s">
        <v>347</v>
      </c>
      <c r="E89" s="243">
        <v>485736</v>
      </c>
      <c r="F89" s="286">
        <v>2644.99</v>
      </c>
      <c r="G89" s="245">
        <f t="shared" si="3"/>
        <v>0</v>
      </c>
      <c r="H89" s="247"/>
    </row>
    <row r="90" spans="1:8" ht="12.75" x14ac:dyDescent="0.2">
      <c r="A90" s="277">
        <v>73</v>
      </c>
      <c r="B90" s="281"/>
      <c r="C90" s="280" t="s">
        <v>328</v>
      </c>
      <c r="D90" s="243" t="s">
        <v>448</v>
      </c>
      <c r="E90" s="243">
        <v>395394</v>
      </c>
      <c r="F90" s="286">
        <v>384.9</v>
      </c>
      <c r="G90" s="245">
        <f>F90*$B90</f>
        <v>0</v>
      </c>
      <c r="H90" s="247"/>
    </row>
    <row r="91" spans="1:8" ht="12.75" x14ac:dyDescent="0.2">
      <c r="A91" s="277">
        <v>74</v>
      </c>
      <c r="B91" s="281"/>
      <c r="C91" s="280" t="s">
        <v>328</v>
      </c>
      <c r="D91" s="243" t="s">
        <v>449</v>
      </c>
      <c r="E91" s="243">
        <v>408686</v>
      </c>
      <c r="F91" s="286">
        <v>669.5</v>
      </c>
      <c r="G91" s="245">
        <f t="shared" ref="G91:G101" si="4">F91*$B91</f>
        <v>0</v>
      </c>
      <c r="H91" s="247"/>
    </row>
    <row r="92" spans="1:8" ht="12.75" x14ac:dyDescent="0.2">
      <c r="A92" s="277">
        <v>75</v>
      </c>
      <c r="B92" s="281">
        <v>1</v>
      </c>
      <c r="C92" s="280" t="s">
        <v>328</v>
      </c>
      <c r="D92" s="243" t="s">
        <v>450</v>
      </c>
      <c r="E92" s="243">
        <v>386860</v>
      </c>
      <c r="F92" s="286">
        <v>147.91999999999999</v>
      </c>
      <c r="G92" s="245">
        <f t="shared" si="4"/>
        <v>147.91999999999999</v>
      </c>
      <c r="H92" s="247"/>
    </row>
    <row r="93" spans="1:8" ht="12.75" x14ac:dyDescent="0.2">
      <c r="A93" s="277">
        <v>76</v>
      </c>
      <c r="B93" s="281"/>
      <c r="C93" s="280" t="s">
        <v>328</v>
      </c>
      <c r="D93" s="280" t="s">
        <v>451</v>
      </c>
      <c r="E93" s="243">
        <v>480366</v>
      </c>
      <c r="F93" s="286">
        <v>792.14</v>
      </c>
      <c r="G93" s="245">
        <f>F93*$B93</f>
        <v>0</v>
      </c>
      <c r="H93" s="247"/>
    </row>
    <row r="94" spans="1:8" ht="12.75" x14ac:dyDescent="0.2">
      <c r="A94" s="277">
        <v>77</v>
      </c>
      <c r="B94" s="281"/>
      <c r="C94" s="280" t="s">
        <v>328</v>
      </c>
      <c r="D94" s="280" t="s">
        <v>452</v>
      </c>
      <c r="E94" s="243">
        <v>294531</v>
      </c>
      <c r="F94" s="286">
        <v>618.99</v>
      </c>
      <c r="G94" s="245">
        <f t="shared" si="4"/>
        <v>0</v>
      </c>
      <c r="H94" s="247"/>
    </row>
    <row r="95" spans="1:8" ht="12.75" x14ac:dyDescent="0.2">
      <c r="A95" s="277">
        <v>78</v>
      </c>
      <c r="B95" s="281">
        <v>1</v>
      </c>
      <c r="C95" s="280" t="s">
        <v>328</v>
      </c>
      <c r="D95" s="280" t="s">
        <v>453</v>
      </c>
      <c r="E95" s="243">
        <v>613885</v>
      </c>
      <c r="F95" s="286">
        <v>287.99</v>
      </c>
      <c r="G95" s="245">
        <f t="shared" si="4"/>
        <v>287.99</v>
      </c>
      <c r="H95" s="247"/>
    </row>
    <row r="96" spans="1:8" ht="12.75" x14ac:dyDescent="0.2">
      <c r="A96" s="277">
        <v>79</v>
      </c>
      <c r="B96" s="281">
        <v>1</v>
      </c>
      <c r="C96" s="280" t="s">
        <v>328</v>
      </c>
      <c r="D96" s="280" t="s">
        <v>348</v>
      </c>
      <c r="E96" s="243">
        <v>425757</v>
      </c>
      <c r="F96" s="286">
        <v>26.34</v>
      </c>
      <c r="G96" s="245">
        <f t="shared" si="4"/>
        <v>26.34</v>
      </c>
      <c r="H96" s="247"/>
    </row>
    <row r="97" spans="1:8" ht="12.75" x14ac:dyDescent="0.2">
      <c r="A97" s="277">
        <v>80</v>
      </c>
      <c r="B97" s="281">
        <v>1</v>
      </c>
      <c r="C97" s="280" t="s">
        <v>328</v>
      </c>
      <c r="D97" s="280" t="s">
        <v>454</v>
      </c>
      <c r="E97" s="243">
        <v>425757</v>
      </c>
      <c r="F97" s="286">
        <v>26.34</v>
      </c>
      <c r="G97" s="245">
        <f t="shared" si="4"/>
        <v>26.34</v>
      </c>
      <c r="H97" s="247"/>
    </row>
    <row r="98" spans="1:8" ht="12.75" x14ac:dyDescent="0.2">
      <c r="A98" s="277">
        <v>81</v>
      </c>
      <c r="B98" s="281">
        <v>1</v>
      </c>
      <c r="C98" s="280" t="s">
        <v>328</v>
      </c>
      <c r="D98" s="280" t="s">
        <v>455</v>
      </c>
      <c r="E98" s="255">
        <v>297194</v>
      </c>
      <c r="F98" s="286">
        <v>62.43</v>
      </c>
      <c r="G98" s="245">
        <f t="shared" si="4"/>
        <v>62.43</v>
      </c>
      <c r="H98" s="247"/>
    </row>
    <row r="99" spans="1:8" ht="12.75" x14ac:dyDescent="0.2">
      <c r="A99" s="277">
        <v>82</v>
      </c>
      <c r="B99" s="281">
        <v>1</v>
      </c>
      <c r="C99" s="280" t="s">
        <v>328</v>
      </c>
      <c r="D99" s="280" t="s">
        <v>349</v>
      </c>
      <c r="E99" s="255">
        <v>439370</v>
      </c>
      <c r="F99" s="286">
        <v>509</v>
      </c>
      <c r="G99" s="245">
        <f t="shared" si="4"/>
        <v>509</v>
      </c>
      <c r="H99" s="247"/>
    </row>
    <row r="100" spans="1:8" ht="12.75" x14ac:dyDescent="0.2">
      <c r="A100" s="277">
        <v>83</v>
      </c>
      <c r="B100" s="281">
        <v>1</v>
      </c>
      <c r="C100" s="280" t="s">
        <v>328</v>
      </c>
      <c r="D100" s="280" t="s">
        <v>350</v>
      </c>
      <c r="E100" s="255">
        <v>307406</v>
      </c>
      <c r="F100" s="286">
        <v>34.9</v>
      </c>
      <c r="G100" s="245">
        <f t="shared" si="4"/>
        <v>34.9</v>
      </c>
      <c r="H100" s="247"/>
    </row>
    <row r="101" spans="1:8" ht="12.75" x14ac:dyDescent="0.2">
      <c r="A101" s="277">
        <v>84</v>
      </c>
      <c r="B101" s="281"/>
      <c r="C101" s="280" t="s">
        <v>335</v>
      </c>
      <c r="D101" s="280" t="s">
        <v>468</v>
      </c>
      <c r="E101" s="244">
        <v>463070</v>
      </c>
      <c r="F101" s="286">
        <v>229</v>
      </c>
      <c r="G101" s="245">
        <f t="shared" si="4"/>
        <v>0</v>
      </c>
      <c r="H101" s="247"/>
    </row>
    <row r="102" spans="1:8" ht="12.75" x14ac:dyDescent="0.2">
      <c r="A102" s="246"/>
      <c r="B102" s="278"/>
      <c r="C102" s="250"/>
      <c r="D102" s="246" t="s">
        <v>351</v>
      </c>
      <c r="E102" s="250"/>
      <c r="F102" s="251"/>
      <c r="G102" s="251">
        <f>SUM(G88:G101)</f>
        <v>1094.92</v>
      </c>
      <c r="H102" s="247"/>
    </row>
    <row r="103" spans="1:8" ht="38.25" x14ac:dyDescent="0.2">
      <c r="A103" s="250"/>
      <c r="B103" s="250"/>
      <c r="C103" s="250"/>
      <c r="D103" s="250" t="s">
        <v>456</v>
      </c>
      <c r="E103" s="250"/>
      <c r="F103" s="250"/>
      <c r="G103" s="251">
        <f>(G102/60)*0.8</f>
        <v>14.6</v>
      </c>
      <c r="H103" s="247"/>
    </row>
    <row r="104" spans="1:8" ht="12.75" x14ac:dyDescent="0.2">
      <c r="A104" s="256"/>
      <c r="B104" s="257"/>
      <c r="C104" s="258"/>
      <c r="D104" s="246" t="s">
        <v>444</v>
      </c>
      <c r="E104" s="259"/>
      <c r="F104" s="260"/>
      <c r="G104" s="270">
        <v>1</v>
      </c>
      <c r="H104" s="255"/>
    </row>
    <row r="105" spans="1:8" ht="12.75" x14ac:dyDescent="0.2">
      <c r="A105" s="256"/>
      <c r="B105" s="257"/>
      <c r="C105" s="258"/>
      <c r="D105" s="246" t="s">
        <v>445</v>
      </c>
      <c r="E105" s="259"/>
      <c r="F105" s="260"/>
      <c r="G105" s="270">
        <f>G103/G104</f>
        <v>14.6</v>
      </c>
      <c r="H105" s="255"/>
    </row>
    <row r="108" spans="1:8" ht="33" customHeight="1" x14ac:dyDescent="0.25">
      <c r="B108" s="287" t="s">
        <v>471</v>
      </c>
      <c r="C108" s="287"/>
      <c r="D108" s="287"/>
      <c r="E108" s="287"/>
      <c r="F108" s="287"/>
      <c r="G108" s="287"/>
    </row>
  </sheetData>
  <mergeCells count="8">
    <mergeCell ref="B108:G108"/>
    <mergeCell ref="A1:H1"/>
    <mergeCell ref="F5:G5"/>
    <mergeCell ref="F56:G56"/>
    <mergeCell ref="F86:G86"/>
    <mergeCell ref="A3:E3"/>
    <mergeCell ref="A2:E2"/>
    <mergeCell ref="G2:H2"/>
  </mergeCells>
  <conditionalFormatting sqref="E5:E6">
    <cfRule type="containsText" dxfId="13" priority="11" operator="containsText" text="valor total">
      <formula>NOT(ISERROR(SEARCH("valor total",E5)))</formula>
    </cfRule>
    <cfRule type="containsText" dxfId="12" priority="12" operator="containsText" text="valor unit">
      <formula>NOT(ISERROR(SEARCH("valor unit",E5)))</formula>
    </cfRule>
    <cfRule type="containsText" dxfId="11" priority="13" operator="containsText" text="EMPRESA">
      <formula>NOT(ISERROR(SEARCH("EMPRESA",E5)))</formula>
    </cfRule>
  </conditionalFormatting>
  <conditionalFormatting sqref="E104:G105">
    <cfRule type="containsText" dxfId="10" priority="20" operator="containsText" text="valor total">
      <formula>NOT(ISERROR(SEARCH("valor total",E104)))</formula>
    </cfRule>
    <cfRule type="containsText" dxfId="9" priority="21" operator="containsText" text="valor unit">
      <formula>NOT(ISERROR(SEARCH("valor unit",E104)))</formula>
    </cfRule>
    <cfRule type="containsText" dxfId="8" priority="22" operator="containsText" text="EMPRESA">
      <formula>NOT(ISERROR(SEARCH("EMPRESA",E104)))</formula>
    </cfRule>
  </conditionalFormatting>
  <conditionalFormatting sqref="F5:G5">
    <cfRule type="containsText" dxfId="7" priority="8" operator="containsText" text="valor total">
      <formula>NOT(ISERROR(SEARCH("valor total",F5)))</formula>
    </cfRule>
    <cfRule type="containsText" dxfId="6" priority="9" operator="containsText" text="valor unit">
      <formula>NOT(ISERROR(SEARCH("valor unit",F5)))</formula>
    </cfRule>
    <cfRule type="containsText" dxfId="5" priority="10" operator="containsText" text="EMPRESA">
      <formula>NOT(ISERROR(SEARCH("EMPRESA",F5)))</formula>
    </cfRule>
  </conditionalFormatting>
  <conditionalFormatting sqref="F7:G54">
    <cfRule type="containsBlanks" dxfId="4" priority="3">
      <formula>LEN(TRIM(F7))=0</formula>
    </cfRule>
  </conditionalFormatting>
  <conditionalFormatting sqref="F58:G84">
    <cfRule type="containsBlanks" dxfId="3" priority="2">
      <formula>LEN(TRIM(F58))=0</formula>
    </cfRule>
  </conditionalFormatting>
  <conditionalFormatting sqref="F88:G102">
    <cfRule type="containsBlanks" dxfId="2" priority="1">
      <formula>LEN(TRIM(F88))=0</formula>
    </cfRule>
  </conditionalFormatting>
  <conditionalFormatting sqref="G103">
    <cfRule type="containsBlanks" dxfId="1" priority="7">
      <formula>LEN(TRIM(G103))=0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F8D5-E087-45C5-913E-0220F41C028A}">
  <dimension ref="A1:H22"/>
  <sheetViews>
    <sheetView tabSelected="1" workbookViewId="0">
      <selection activeCell="L15" sqref="L15"/>
    </sheetView>
  </sheetViews>
  <sheetFormatPr defaultRowHeight="12.75" x14ac:dyDescent="0.2"/>
  <cols>
    <col min="2" max="2" width="7.5703125" customWidth="1"/>
    <col min="3" max="3" width="7" customWidth="1"/>
    <col min="4" max="4" width="40.5703125" customWidth="1"/>
    <col min="5" max="5" width="15.28515625" customWidth="1"/>
    <col min="6" max="6" width="14.28515625" customWidth="1"/>
    <col min="7" max="7" width="14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0" t="str">
        <f>UG</f>
        <v xml:space="preserve">Procuradoria Regional do Trabalho da 9ª Região </v>
      </c>
      <c r="B2" s="291"/>
      <c r="C2" s="291"/>
      <c r="D2" s="291"/>
      <c r="E2" s="292"/>
      <c r="F2" s="167" t="s">
        <v>48</v>
      </c>
      <c r="G2" s="293" t="str">
        <f>IF(DATA_DO_ORCAMENTO_ESTIMATIVO="","",DATA_DO_ORCAMENTO_ESTIMATIVO)</f>
        <v>XX/XX/20XX</v>
      </c>
      <c r="H2" s="294"/>
    </row>
    <row r="3" spans="1:8" ht="19.5" x14ac:dyDescent="0.2">
      <c r="A3" s="295" t="s">
        <v>366</v>
      </c>
      <c r="B3" s="295"/>
      <c r="C3" s="295"/>
      <c r="D3" s="295"/>
      <c r="E3" s="295"/>
      <c r="F3" s="166"/>
      <c r="G3" s="166"/>
      <c r="H3" s="166"/>
    </row>
    <row r="6" spans="1:8" x14ac:dyDescent="0.2">
      <c r="A6" s="265"/>
      <c r="B6" s="265"/>
      <c r="C6" s="265"/>
      <c r="D6" s="265"/>
      <c r="E6" s="265"/>
      <c r="F6" s="296" t="s">
        <v>457</v>
      </c>
      <c r="G6" s="296"/>
    </row>
    <row r="7" spans="1:8" x14ac:dyDescent="0.2">
      <c r="A7" s="267" t="s">
        <v>324</v>
      </c>
      <c r="B7" s="266" t="s">
        <v>325</v>
      </c>
      <c r="C7" s="266" t="s">
        <v>326</v>
      </c>
      <c r="D7" s="276" t="s">
        <v>365</v>
      </c>
      <c r="E7" s="262" t="s">
        <v>327</v>
      </c>
      <c r="F7" s="262" t="s">
        <v>430</v>
      </c>
      <c r="G7" s="262" t="s">
        <v>431</v>
      </c>
    </row>
    <row r="8" spans="1:8" x14ac:dyDescent="0.2">
      <c r="A8" s="271">
        <v>1</v>
      </c>
      <c r="B8" s="272">
        <v>4</v>
      </c>
      <c r="C8" s="273" t="s">
        <v>326</v>
      </c>
      <c r="D8" s="273" t="s">
        <v>372</v>
      </c>
      <c r="E8" s="244">
        <v>602181</v>
      </c>
      <c r="F8" s="245">
        <v>87.67</v>
      </c>
      <c r="G8" s="245">
        <f>F8*B8</f>
        <v>350.68</v>
      </c>
    </row>
    <row r="9" spans="1:8" x14ac:dyDescent="0.2">
      <c r="A9" s="271">
        <v>2</v>
      </c>
      <c r="B9" s="272">
        <v>4</v>
      </c>
      <c r="C9" s="273" t="s">
        <v>326</v>
      </c>
      <c r="D9" s="273" t="s">
        <v>371</v>
      </c>
      <c r="E9" s="244">
        <v>602190</v>
      </c>
      <c r="F9" s="245">
        <v>32</v>
      </c>
      <c r="G9" s="245">
        <f t="shared" ref="G9:G14" si="0">F9*B9</f>
        <v>128</v>
      </c>
    </row>
    <row r="10" spans="1:8" x14ac:dyDescent="0.2">
      <c r="A10" s="271">
        <v>3</v>
      </c>
      <c r="B10" s="272">
        <v>4</v>
      </c>
      <c r="C10" s="273" t="s">
        <v>326</v>
      </c>
      <c r="D10" s="273" t="s">
        <v>373</v>
      </c>
      <c r="E10" s="244">
        <v>622223</v>
      </c>
      <c r="F10" s="245">
        <v>70.8</v>
      </c>
      <c r="G10" s="245">
        <f t="shared" si="0"/>
        <v>283.2</v>
      </c>
    </row>
    <row r="11" spans="1:8" x14ac:dyDescent="0.2">
      <c r="A11" s="271">
        <v>4</v>
      </c>
      <c r="B11" s="272">
        <v>6</v>
      </c>
      <c r="C11" s="273" t="s">
        <v>342</v>
      </c>
      <c r="D11" s="273" t="s">
        <v>367</v>
      </c>
      <c r="E11" s="244">
        <v>265527</v>
      </c>
      <c r="F11" s="245">
        <v>11.9</v>
      </c>
      <c r="G11" s="245">
        <f t="shared" si="0"/>
        <v>71.400000000000006</v>
      </c>
    </row>
    <row r="12" spans="1:8" x14ac:dyDescent="0.2">
      <c r="A12" s="271">
        <v>5</v>
      </c>
      <c r="B12" s="272">
        <v>2</v>
      </c>
      <c r="C12" s="273" t="s">
        <v>342</v>
      </c>
      <c r="D12" s="273" t="s">
        <v>369</v>
      </c>
      <c r="E12" s="244">
        <v>234463</v>
      </c>
      <c r="F12" s="245">
        <v>33.96</v>
      </c>
      <c r="G12" s="245">
        <f t="shared" si="0"/>
        <v>67.92</v>
      </c>
    </row>
    <row r="13" spans="1:8" x14ac:dyDescent="0.2">
      <c r="A13" s="271">
        <v>6</v>
      </c>
      <c r="B13" s="272">
        <v>2</v>
      </c>
      <c r="C13" s="273" t="s">
        <v>326</v>
      </c>
      <c r="D13" s="273" t="s">
        <v>368</v>
      </c>
      <c r="E13" s="244">
        <v>249262</v>
      </c>
      <c r="F13" s="245">
        <v>27.55</v>
      </c>
      <c r="G13" s="245">
        <f t="shared" si="0"/>
        <v>55.1</v>
      </c>
    </row>
    <row r="14" spans="1:8" x14ac:dyDescent="0.2">
      <c r="A14" s="271">
        <v>7</v>
      </c>
      <c r="B14" s="272">
        <v>1</v>
      </c>
      <c r="C14" s="273" t="s">
        <v>326</v>
      </c>
      <c r="D14" s="273" t="s">
        <v>370</v>
      </c>
      <c r="E14" s="244">
        <v>447422</v>
      </c>
      <c r="F14" s="245">
        <v>124.93</v>
      </c>
      <c r="G14" s="245">
        <f t="shared" si="0"/>
        <v>124.93</v>
      </c>
    </row>
    <row r="15" spans="1:8" ht="51" x14ac:dyDescent="0.2">
      <c r="A15" s="271">
        <v>8</v>
      </c>
      <c r="B15" s="272">
        <v>1</v>
      </c>
      <c r="C15" s="273" t="s">
        <v>342</v>
      </c>
      <c r="D15" s="273" t="s">
        <v>458</v>
      </c>
      <c r="E15" s="244">
        <v>286339</v>
      </c>
      <c r="F15" s="245">
        <v>39.81</v>
      </c>
      <c r="G15" s="245">
        <f>F15*B15</f>
        <v>39.81</v>
      </c>
    </row>
    <row r="16" spans="1:8" ht="25.5" x14ac:dyDescent="0.2">
      <c r="A16" s="271">
        <v>9</v>
      </c>
      <c r="B16" s="242">
        <v>1</v>
      </c>
      <c r="C16" s="243" t="s">
        <v>335</v>
      </c>
      <c r="D16" s="243" t="s">
        <v>336</v>
      </c>
      <c r="E16" s="243">
        <v>626909</v>
      </c>
      <c r="F16" s="245">
        <v>29.9</v>
      </c>
      <c r="G16" s="245">
        <f>F16*B16</f>
        <v>29.9</v>
      </c>
    </row>
    <row r="17" spans="1:7" x14ac:dyDescent="0.2">
      <c r="A17" s="248"/>
      <c r="B17" s="274"/>
      <c r="C17" s="275"/>
      <c r="D17" s="248" t="s">
        <v>459</v>
      </c>
      <c r="E17" s="250"/>
      <c r="F17" s="269"/>
      <c r="G17" s="269">
        <f>SUM(G8:G14)</f>
        <v>1081.23</v>
      </c>
    </row>
    <row r="18" spans="1:7" x14ac:dyDescent="0.2">
      <c r="A18" s="248"/>
      <c r="B18" s="274"/>
      <c r="C18" s="275"/>
      <c r="D18" s="248" t="s">
        <v>460</v>
      </c>
      <c r="E18" s="250"/>
      <c r="F18" s="269"/>
      <c r="G18" s="269">
        <v>12</v>
      </c>
    </row>
    <row r="19" spans="1:7" x14ac:dyDescent="0.2">
      <c r="A19" s="248"/>
      <c r="B19" s="274"/>
      <c r="C19" s="275"/>
      <c r="D19" s="248" t="s">
        <v>461</v>
      </c>
      <c r="E19" s="250"/>
      <c r="F19" s="269"/>
      <c r="G19" s="269">
        <f>G17/12</f>
        <v>90.1</v>
      </c>
    </row>
    <row r="22" spans="1:7" ht="27.75" customHeight="1" x14ac:dyDescent="0.25">
      <c r="B22" s="287" t="s">
        <v>471</v>
      </c>
      <c r="C22" s="287"/>
      <c r="D22" s="287"/>
      <c r="E22" s="287"/>
      <c r="F22" s="287"/>
      <c r="G22" s="287"/>
    </row>
  </sheetData>
  <mergeCells count="6">
    <mergeCell ref="B22:G22"/>
    <mergeCell ref="A1:H1"/>
    <mergeCell ref="A2:E2"/>
    <mergeCell ref="G2:H2"/>
    <mergeCell ref="A3:E3"/>
    <mergeCell ref="F6:G6"/>
  </mergeCells>
  <conditionalFormatting sqref="F8:G19">
    <cfRule type="containsBlanks" dxfId="0" priority="1">
      <formula>LEN(TRIM(F8))=0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59"/>
    <col min="2" max="2" width="13.5703125" style="59" customWidth="1"/>
    <col min="3" max="10" width="9.7109375" style="59" customWidth="1"/>
    <col min="11" max="16384" width="9.140625" style="59"/>
  </cols>
  <sheetData>
    <row r="1" spans="1:14" ht="17.25" x14ac:dyDescent="0.3">
      <c r="A1" s="65" t="s">
        <v>208</v>
      </c>
      <c r="B1" s="65"/>
      <c r="C1" s="65"/>
      <c r="D1" s="65"/>
      <c r="E1" s="65"/>
      <c r="F1" s="65"/>
      <c r="G1" s="65"/>
      <c r="H1" s="60"/>
      <c r="J1" s="141" t="s">
        <v>289</v>
      </c>
    </row>
    <row r="2" spans="1:14" ht="28.5" customHeight="1" x14ac:dyDescent="0.3">
      <c r="A2" s="490" t="s">
        <v>170</v>
      </c>
      <c r="B2" s="493" t="s">
        <v>171</v>
      </c>
      <c r="C2" s="486" t="s">
        <v>255</v>
      </c>
      <c r="D2" s="487"/>
      <c r="E2" s="486" t="s">
        <v>204</v>
      </c>
      <c r="F2" s="487"/>
      <c r="G2" s="486" t="s">
        <v>205</v>
      </c>
      <c r="H2" s="487"/>
      <c r="I2" s="486" t="s">
        <v>206</v>
      </c>
      <c r="J2" s="487"/>
    </row>
    <row r="3" spans="1:14" ht="12" customHeight="1" x14ac:dyDescent="0.3">
      <c r="A3" s="491"/>
      <c r="B3" s="494"/>
      <c r="C3" s="83">
        <v>600</v>
      </c>
      <c r="D3" s="84" t="s">
        <v>254</v>
      </c>
      <c r="E3" s="83">
        <v>1200</v>
      </c>
      <c r="F3" s="84" t="s">
        <v>254</v>
      </c>
      <c r="G3" s="83">
        <v>220</v>
      </c>
      <c r="H3" s="84" t="s">
        <v>254</v>
      </c>
      <c r="I3" s="83">
        <v>110</v>
      </c>
      <c r="J3" s="84" t="s">
        <v>254</v>
      </c>
    </row>
    <row r="4" spans="1:14" ht="33.75" customHeight="1" x14ac:dyDescent="0.3">
      <c r="A4" s="492"/>
      <c r="B4" s="495"/>
      <c r="C4" s="61" t="s">
        <v>172</v>
      </c>
      <c r="D4" s="61" t="s">
        <v>173</v>
      </c>
      <c r="E4" s="61" t="s">
        <v>172</v>
      </c>
      <c r="F4" s="61" t="s">
        <v>173</v>
      </c>
      <c r="G4" s="61" t="s">
        <v>172</v>
      </c>
      <c r="H4" s="61" t="s">
        <v>173</v>
      </c>
      <c r="I4" s="61" t="s">
        <v>172</v>
      </c>
      <c r="J4" s="61" t="s">
        <v>173</v>
      </c>
    </row>
    <row r="5" spans="1:14" x14ac:dyDescent="0.3">
      <c r="A5" s="1" t="s">
        <v>174</v>
      </c>
      <c r="B5" s="62">
        <v>42979</v>
      </c>
      <c r="C5" s="63">
        <v>4.76</v>
      </c>
      <c r="D5" s="63">
        <v>5.73</v>
      </c>
      <c r="E5" s="63">
        <v>2.38</v>
      </c>
      <c r="F5" s="63">
        <v>2.86</v>
      </c>
      <c r="G5" s="63">
        <v>1.1000000000000001</v>
      </c>
      <c r="H5" s="63">
        <v>1.32</v>
      </c>
      <c r="I5" s="63">
        <v>0.24</v>
      </c>
      <c r="J5" s="63">
        <v>0.28999999999999998</v>
      </c>
    </row>
    <row r="6" spans="1:14" x14ac:dyDescent="0.3">
      <c r="A6" s="1" t="s">
        <v>175</v>
      </c>
      <c r="B6" s="62">
        <v>43805</v>
      </c>
      <c r="C6" s="64">
        <v>5.18</v>
      </c>
      <c r="D6" s="64">
        <v>6.23</v>
      </c>
      <c r="E6" s="64">
        <v>2.59</v>
      </c>
      <c r="F6" s="64">
        <v>3.12</v>
      </c>
      <c r="G6" s="64">
        <v>1.2</v>
      </c>
      <c r="H6" s="64">
        <v>1.44</v>
      </c>
      <c r="I6" s="64">
        <v>0.25</v>
      </c>
      <c r="J6" s="64">
        <v>0.3</v>
      </c>
      <c r="N6" s="147"/>
    </row>
    <row r="7" spans="1:14" x14ac:dyDescent="0.3">
      <c r="A7" s="1" t="s">
        <v>176</v>
      </c>
      <c r="B7" s="62">
        <v>43643</v>
      </c>
      <c r="C7" s="63">
        <v>3.87</v>
      </c>
      <c r="D7" s="63">
        <v>4.66</v>
      </c>
      <c r="E7" s="63">
        <v>2.58</v>
      </c>
      <c r="F7" s="63">
        <v>3.11</v>
      </c>
      <c r="G7" s="63">
        <v>1.72</v>
      </c>
      <c r="H7" s="63">
        <v>2.0699999999999998</v>
      </c>
      <c r="I7" s="63">
        <v>1.1499999999999999</v>
      </c>
      <c r="J7" s="63">
        <v>1.38</v>
      </c>
      <c r="N7" s="146"/>
    </row>
    <row r="8" spans="1:14" x14ac:dyDescent="0.3">
      <c r="A8" s="1" t="s">
        <v>177</v>
      </c>
      <c r="B8" s="62">
        <v>43349</v>
      </c>
      <c r="C8" s="64">
        <v>4.9800000000000004</v>
      </c>
      <c r="D8" s="64">
        <v>5.99</v>
      </c>
      <c r="E8" s="64">
        <v>2.4900000000000002</v>
      </c>
      <c r="F8" s="64">
        <v>3</v>
      </c>
      <c r="G8" s="64">
        <v>1.1499999999999999</v>
      </c>
      <c r="H8" s="64">
        <v>1.39</v>
      </c>
      <c r="I8" s="64">
        <v>0.24</v>
      </c>
      <c r="J8" s="64">
        <v>0.28999999999999998</v>
      </c>
      <c r="N8" s="147"/>
    </row>
    <row r="9" spans="1:14" x14ac:dyDescent="0.3">
      <c r="A9" s="1" t="s">
        <v>178</v>
      </c>
      <c r="B9" s="62">
        <v>42899</v>
      </c>
      <c r="C9" s="63">
        <v>4.6500000000000004</v>
      </c>
      <c r="D9" s="63">
        <v>5.63</v>
      </c>
      <c r="E9" s="63">
        <v>2.3199999999999998</v>
      </c>
      <c r="F9" s="63">
        <v>2.81</v>
      </c>
      <c r="G9" s="63">
        <v>1.07</v>
      </c>
      <c r="H9" s="63">
        <v>1.3</v>
      </c>
      <c r="I9" s="63">
        <v>0.22</v>
      </c>
      <c r="J9" s="63">
        <v>0.27</v>
      </c>
      <c r="N9" s="146"/>
    </row>
    <row r="10" spans="1:14" x14ac:dyDescent="0.3">
      <c r="A10" s="1" t="s">
        <v>179</v>
      </c>
      <c r="B10" s="62">
        <v>43690</v>
      </c>
      <c r="C10" s="64">
        <v>5.71</v>
      </c>
      <c r="D10" s="64">
        <v>6.87</v>
      </c>
      <c r="E10" s="64">
        <v>2.85</v>
      </c>
      <c r="F10" s="64">
        <v>3.44</v>
      </c>
      <c r="G10" s="64">
        <v>1.32</v>
      </c>
      <c r="H10" s="64">
        <v>1.59</v>
      </c>
      <c r="I10" s="64">
        <v>0.27</v>
      </c>
      <c r="J10" s="64">
        <v>0.32</v>
      </c>
      <c r="N10" s="147"/>
    </row>
    <row r="11" spans="1:14" x14ac:dyDescent="0.3">
      <c r="A11" s="1" t="s">
        <v>180</v>
      </c>
      <c r="B11" s="62">
        <v>43593</v>
      </c>
      <c r="C11" s="63">
        <v>5.6</v>
      </c>
      <c r="D11" s="63">
        <v>6.73</v>
      </c>
      <c r="E11" s="63">
        <v>3.73</v>
      </c>
      <c r="F11" s="63">
        <v>4.4800000000000004</v>
      </c>
      <c r="G11" s="63">
        <v>2.4900000000000002</v>
      </c>
      <c r="H11" s="63">
        <v>2.99</v>
      </c>
      <c r="I11" s="63">
        <v>1.66</v>
      </c>
      <c r="J11" s="63">
        <v>1.99</v>
      </c>
      <c r="N11" s="151"/>
    </row>
    <row r="12" spans="1:14" x14ac:dyDescent="0.3">
      <c r="A12" s="1" t="s">
        <v>181</v>
      </c>
      <c r="B12" s="62">
        <v>43234</v>
      </c>
      <c r="C12" s="64">
        <v>6.06</v>
      </c>
      <c r="D12" s="64">
        <v>7.3</v>
      </c>
      <c r="E12" s="64">
        <v>3.03</v>
      </c>
      <c r="F12" s="64">
        <v>3.65</v>
      </c>
      <c r="G12" s="64">
        <v>1.4</v>
      </c>
      <c r="H12" s="64">
        <v>1.69</v>
      </c>
      <c r="I12" s="64">
        <v>0.28000000000000003</v>
      </c>
      <c r="J12" s="64">
        <v>0.34</v>
      </c>
      <c r="N12" s="150"/>
    </row>
    <row r="13" spans="1:14" x14ac:dyDescent="0.3">
      <c r="A13" s="1" t="s">
        <v>182</v>
      </c>
      <c r="B13" s="62">
        <v>43690</v>
      </c>
      <c r="C13" s="63">
        <v>5.26</v>
      </c>
      <c r="D13" s="63">
        <v>6.33</v>
      </c>
      <c r="E13" s="63">
        <v>2.63</v>
      </c>
      <c r="F13" s="63">
        <v>3.17</v>
      </c>
      <c r="G13" s="63">
        <v>1.22</v>
      </c>
      <c r="H13" s="63">
        <v>1.46</v>
      </c>
      <c r="I13" s="63">
        <v>0.41</v>
      </c>
      <c r="J13" s="63">
        <v>0.49</v>
      </c>
      <c r="N13" s="151"/>
    </row>
    <row r="14" spans="1:14" x14ac:dyDescent="0.3">
      <c r="A14" s="1" t="s">
        <v>183</v>
      </c>
      <c r="B14" s="62">
        <v>43349</v>
      </c>
      <c r="C14" s="64">
        <v>5.25</v>
      </c>
      <c r="D14" s="64">
        <v>6.32</v>
      </c>
      <c r="E14" s="64">
        <v>2.63</v>
      </c>
      <c r="F14" s="64">
        <v>3.16</v>
      </c>
      <c r="G14" s="64">
        <v>1.21</v>
      </c>
      <c r="H14" s="64">
        <v>1.46</v>
      </c>
      <c r="I14" s="64">
        <v>0.25</v>
      </c>
      <c r="J14" s="64">
        <v>0.3</v>
      </c>
      <c r="N14" s="150"/>
    </row>
    <row r="15" spans="1:14" x14ac:dyDescent="0.3">
      <c r="A15" s="1" t="s">
        <v>184</v>
      </c>
      <c r="B15" s="62">
        <v>43643</v>
      </c>
      <c r="C15" s="63">
        <v>5.85</v>
      </c>
      <c r="D15" s="63">
        <v>7.04</v>
      </c>
      <c r="E15" s="63">
        <v>2.92</v>
      </c>
      <c r="F15" s="63">
        <v>3.52</v>
      </c>
      <c r="G15" s="63">
        <v>1.35</v>
      </c>
      <c r="H15" s="63">
        <v>1.63</v>
      </c>
      <c r="I15" s="63">
        <v>0.3</v>
      </c>
      <c r="J15" s="63">
        <v>0.36</v>
      </c>
      <c r="N15" s="151"/>
    </row>
    <row r="16" spans="1:14" x14ac:dyDescent="0.3">
      <c r="A16" s="1" t="s">
        <v>185</v>
      </c>
      <c r="B16" s="62">
        <v>43643</v>
      </c>
      <c r="C16" s="64">
        <v>4.92</v>
      </c>
      <c r="D16" s="64">
        <v>5.92</v>
      </c>
      <c r="E16" s="64">
        <v>2.46</v>
      </c>
      <c r="F16" s="64">
        <v>2.96</v>
      </c>
      <c r="G16" s="64">
        <v>1.1399999999999999</v>
      </c>
      <c r="H16" s="64">
        <v>1.37</v>
      </c>
      <c r="I16" s="64">
        <v>0.24</v>
      </c>
      <c r="J16" s="64">
        <v>0.28999999999999998</v>
      </c>
      <c r="N16" s="150"/>
    </row>
    <row r="17" spans="1:15" x14ac:dyDescent="0.3">
      <c r="A17" s="1" t="s">
        <v>186</v>
      </c>
      <c r="B17" s="62">
        <v>43805</v>
      </c>
      <c r="C17" s="63">
        <v>5.82</v>
      </c>
      <c r="D17" s="63">
        <v>7.01</v>
      </c>
      <c r="E17" s="63">
        <v>2.91</v>
      </c>
      <c r="F17" s="63">
        <v>3.5</v>
      </c>
      <c r="G17" s="63">
        <v>1.34</v>
      </c>
      <c r="H17" s="63">
        <v>1.62</v>
      </c>
      <c r="I17" s="63">
        <v>0.31</v>
      </c>
      <c r="J17" s="63">
        <v>0.37</v>
      </c>
      <c r="N17" s="151"/>
      <c r="O17" s="147"/>
    </row>
    <row r="18" spans="1:15" x14ac:dyDescent="0.3">
      <c r="A18" s="1" t="s">
        <v>187</v>
      </c>
      <c r="B18" s="62">
        <v>43690</v>
      </c>
      <c r="C18" s="64">
        <v>5.59</v>
      </c>
      <c r="D18" s="64">
        <v>6.72</v>
      </c>
      <c r="E18" s="64">
        <v>2.79</v>
      </c>
      <c r="F18" s="64">
        <v>3.36</v>
      </c>
      <c r="G18" s="64">
        <v>1.29</v>
      </c>
      <c r="H18" s="64">
        <v>1.55</v>
      </c>
      <c r="I18" s="64">
        <v>0.27</v>
      </c>
      <c r="J18" s="64">
        <v>0.33</v>
      </c>
      <c r="N18" s="150"/>
      <c r="O18" s="146"/>
    </row>
    <row r="19" spans="1:15" x14ac:dyDescent="0.3">
      <c r="A19" s="1" t="s">
        <v>188</v>
      </c>
      <c r="B19" s="62">
        <v>43761</v>
      </c>
      <c r="C19" s="63">
        <v>4.9800000000000004</v>
      </c>
      <c r="D19" s="63">
        <v>6</v>
      </c>
      <c r="E19" s="63">
        <v>2.4900000000000002</v>
      </c>
      <c r="F19" s="63">
        <v>3</v>
      </c>
      <c r="G19" s="63">
        <v>1.1499999999999999</v>
      </c>
      <c r="H19" s="63">
        <v>1.39</v>
      </c>
      <c r="I19" s="63">
        <v>0.24</v>
      </c>
      <c r="J19" s="63">
        <v>0.28999999999999998</v>
      </c>
      <c r="O19" s="147"/>
    </row>
    <row r="20" spans="1:15" x14ac:dyDescent="0.3">
      <c r="A20" s="1" t="s">
        <v>189</v>
      </c>
      <c r="B20" s="62">
        <v>43287</v>
      </c>
      <c r="C20" s="64">
        <v>4.93</v>
      </c>
      <c r="D20" s="64">
        <v>5.94</v>
      </c>
      <c r="E20" s="64">
        <v>2.4700000000000002</v>
      </c>
      <c r="F20" s="64">
        <v>2.97</v>
      </c>
      <c r="G20" s="64">
        <v>1.1399999999999999</v>
      </c>
      <c r="H20" s="64">
        <v>1.37</v>
      </c>
      <c r="I20" s="64">
        <v>0.24</v>
      </c>
      <c r="J20" s="64">
        <v>0.28000000000000003</v>
      </c>
      <c r="O20" s="146"/>
    </row>
    <row r="21" spans="1:15" x14ac:dyDescent="0.3">
      <c r="A21" s="1" t="s">
        <v>190</v>
      </c>
      <c r="B21" s="62">
        <v>43805</v>
      </c>
      <c r="C21" s="63">
        <v>5.23</v>
      </c>
      <c r="D21" s="63">
        <v>6.29</v>
      </c>
      <c r="E21" s="63">
        <v>2.61</v>
      </c>
      <c r="F21" s="63">
        <v>3.15</v>
      </c>
      <c r="G21" s="63">
        <v>1.21</v>
      </c>
      <c r="H21" s="63">
        <v>1.46</v>
      </c>
      <c r="I21" s="63">
        <v>0.28000000000000003</v>
      </c>
      <c r="J21" s="63">
        <v>0.34</v>
      </c>
      <c r="O21" s="147"/>
    </row>
    <row r="22" spans="1:15" x14ac:dyDescent="0.3">
      <c r="A22" s="1" t="s">
        <v>191</v>
      </c>
      <c r="B22" s="62">
        <v>43234</v>
      </c>
      <c r="C22" s="64">
        <v>5.81</v>
      </c>
      <c r="D22" s="64">
        <v>7</v>
      </c>
      <c r="E22" s="64">
        <v>2.91</v>
      </c>
      <c r="F22" s="64">
        <v>3.5</v>
      </c>
      <c r="G22" s="64">
        <v>1.34</v>
      </c>
      <c r="H22" s="64">
        <v>1.62</v>
      </c>
      <c r="I22" s="64">
        <v>0.28000000000000003</v>
      </c>
      <c r="J22" s="64">
        <v>0.33</v>
      </c>
      <c r="O22" s="146"/>
    </row>
    <row r="23" spans="1:15" x14ac:dyDescent="0.3">
      <c r="A23" s="1" t="s">
        <v>192</v>
      </c>
      <c r="B23" s="62">
        <v>43336</v>
      </c>
      <c r="C23" s="63">
        <v>5.95</v>
      </c>
      <c r="D23" s="63">
        <v>7.16</v>
      </c>
      <c r="E23" s="63">
        <v>2.97</v>
      </c>
      <c r="F23" s="63">
        <v>3.58</v>
      </c>
      <c r="G23" s="63">
        <v>1.37</v>
      </c>
      <c r="H23" s="63">
        <v>1.66</v>
      </c>
      <c r="I23" s="63">
        <v>0.34</v>
      </c>
      <c r="J23" s="63">
        <v>0.28000000000000003</v>
      </c>
      <c r="O23" s="147"/>
    </row>
    <row r="24" spans="1:15" x14ac:dyDescent="0.3">
      <c r="A24" s="1" t="s">
        <v>193</v>
      </c>
      <c r="B24" s="62">
        <v>43349</v>
      </c>
      <c r="C24" s="64">
        <v>4.63</v>
      </c>
      <c r="D24" s="64">
        <v>5.57</v>
      </c>
      <c r="E24" s="64">
        <v>2.31</v>
      </c>
      <c r="F24" s="64">
        <v>2.79</v>
      </c>
      <c r="G24" s="64">
        <v>1.07</v>
      </c>
      <c r="H24" s="64">
        <v>1.29</v>
      </c>
      <c r="I24" s="64">
        <v>0.22</v>
      </c>
      <c r="J24" s="64">
        <v>0.26</v>
      </c>
      <c r="O24" s="146"/>
    </row>
    <row r="25" spans="1:15" x14ac:dyDescent="0.3">
      <c r="A25" s="1" t="s">
        <v>194</v>
      </c>
      <c r="B25" s="62">
        <v>43336</v>
      </c>
      <c r="C25" s="63">
        <v>5.59</v>
      </c>
      <c r="D25" s="63">
        <v>6.73</v>
      </c>
      <c r="E25" s="63">
        <v>2.79</v>
      </c>
      <c r="F25" s="63">
        <v>3.36</v>
      </c>
      <c r="G25" s="63">
        <v>1.29</v>
      </c>
      <c r="H25" s="63">
        <v>1.55</v>
      </c>
      <c r="I25" s="63">
        <v>0.3</v>
      </c>
      <c r="J25" s="63">
        <v>0.36</v>
      </c>
    </row>
    <row r="26" spans="1:15" x14ac:dyDescent="0.3">
      <c r="A26" s="1" t="s">
        <v>195</v>
      </c>
      <c r="B26" s="62">
        <v>42989</v>
      </c>
      <c r="C26" s="64">
        <v>5.45</v>
      </c>
      <c r="D26" s="64">
        <v>6.6</v>
      </c>
      <c r="E26" s="64">
        <v>2.72</v>
      </c>
      <c r="F26" s="64">
        <v>3.3</v>
      </c>
      <c r="G26" s="64">
        <v>1.26</v>
      </c>
      <c r="H26" s="64">
        <v>1.53</v>
      </c>
      <c r="I26" s="64">
        <v>0.31</v>
      </c>
      <c r="J26" s="64">
        <v>0.38</v>
      </c>
    </row>
    <row r="27" spans="1:15" x14ac:dyDescent="0.3">
      <c r="A27" s="1" t="s">
        <v>196</v>
      </c>
      <c r="B27" s="62">
        <v>43643</v>
      </c>
      <c r="C27" s="63">
        <v>6.28</v>
      </c>
      <c r="D27" s="63">
        <v>7.56</v>
      </c>
      <c r="E27" s="63">
        <v>3.14</v>
      </c>
      <c r="F27" s="63">
        <v>3.78</v>
      </c>
      <c r="G27" s="63">
        <v>1.45</v>
      </c>
      <c r="H27" s="63">
        <v>1.75</v>
      </c>
      <c r="I27" s="63">
        <v>0.3</v>
      </c>
      <c r="J27" s="63">
        <v>0.36</v>
      </c>
    </row>
    <row r="28" spans="1:15" x14ac:dyDescent="0.3">
      <c r="A28" s="1" t="s">
        <v>197</v>
      </c>
      <c r="B28" s="62">
        <v>43690</v>
      </c>
      <c r="C28" s="64">
        <v>6.61</v>
      </c>
      <c r="D28" s="64">
        <v>7.96</v>
      </c>
      <c r="E28" s="64">
        <v>3.3</v>
      </c>
      <c r="F28" s="64">
        <v>3.98</v>
      </c>
      <c r="G28" s="64">
        <v>1.53</v>
      </c>
      <c r="H28" s="64">
        <v>1.84</v>
      </c>
      <c r="I28" s="64">
        <v>0.32</v>
      </c>
      <c r="J28" s="64">
        <v>0.39</v>
      </c>
    </row>
    <row r="29" spans="1:15" x14ac:dyDescent="0.3">
      <c r="A29" s="1" t="s">
        <v>198</v>
      </c>
      <c r="B29" s="62">
        <v>43761</v>
      </c>
      <c r="C29" s="63">
        <v>4.92</v>
      </c>
      <c r="D29" s="63">
        <v>5.93</v>
      </c>
      <c r="E29" s="63">
        <v>2.46</v>
      </c>
      <c r="F29" s="63">
        <v>2.96</v>
      </c>
      <c r="G29" s="63">
        <v>1.1399999999999999</v>
      </c>
      <c r="H29" s="63">
        <v>1.37</v>
      </c>
      <c r="I29" s="63">
        <v>0.23</v>
      </c>
      <c r="J29" s="63">
        <v>0.28000000000000003</v>
      </c>
    </row>
    <row r="30" spans="1:15" x14ac:dyDescent="0.3">
      <c r="A30" s="1" t="s">
        <v>199</v>
      </c>
      <c r="B30" s="62">
        <v>43761</v>
      </c>
      <c r="C30" s="64">
        <v>5.98</v>
      </c>
      <c r="D30" s="64">
        <v>7.2</v>
      </c>
      <c r="E30" s="64">
        <v>2.99</v>
      </c>
      <c r="F30" s="64">
        <v>3.6</v>
      </c>
      <c r="G30" s="64">
        <v>1.38</v>
      </c>
      <c r="H30" s="64">
        <v>1.67</v>
      </c>
      <c r="I30" s="64">
        <v>0.36</v>
      </c>
      <c r="J30" s="64">
        <v>0.43</v>
      </c>
    </row>
    <row r="31" spans="1:15" x14ac:dyDescent="0.3">
      <c r="A31" s="1" t="s">
        <v>200</v>
      </c>
      <c r="B31" s="62">
        <v>43761</v>
      </c>
      <c r="C31" s="63">
        <v>5.75</v>
      </c>
      <c r="D31" s="63">
        <v>6.92</v>
      </c>
      <c r="E31" s="63">
        <v>2.88</v>
      </c>
      <c r="F31" s="63">
        <v>3.46</v>
      </c>
      <c r="G31" s="63">
        <v>1.33</v>
      </c>
      <c r="H31" s="63">
        <v>1.6</v>
      </c>
      <c r="I31" s="63">
        <v>0.43</v>
      </c>
      <c r="J31" s="63">
        <v>0.52</v>
      </c>
    </row>
    <row r="32" spans="1:15" x14ac:dyDescent="0.3">
      <c r="A32" s="496" t="s">
        <v>201</v>
      </c>
      <c r="B32" s="497"/>
      <c r="C32" s="57">
        <f>AVERAGE(C5:C31)</f>
        <v>5.39</v>
      </c>
      <c r="D32" s="57">
        <f t="shared" ref="D32:H32" si="0">AVERAGE(D5:D31)</f>
        <v>6.49</v>
      </c>
      <c r="E32" s="57">
        <f t="shared" si="0"/>
        <v>2.75</v>
      </c>
      <c r="F32" s="57">
        <f t="shared" si="0"/>
        <v>3.32</v>
      </c>
      <c r="G32" s="57">
        <f t="shared" si="0"/>
        <v>1.32</v>
      </c>
      <c r="H32" s="57">
        <f t="shared" si="0"/>
        <v>1.59</v>
      </c>
      <c r="I32" s="57">
        <f t="shared" ref="I32:J32" si="1">AVERAGE(I5:I31)</f>
        <v>0.37</v>
      </c>
      <c r="J32" s="57">
        <f t="shared" si="1"/>
        <v>0.44</v>
      </c>
    </row>
    <row r="33" spans="1:10" x14ac:dyDescent="0.3">
      <c r="A33" s="488" t="s">
        <v>202</v>
      </c>
      <c r="B33" s="489"/>
      <c r="C33" s="57">
        <f>SMALL(C5:C31,27)</f>
        <v>6.61</v>
      </c>
      <c r="D33" s="57">
        <f t="shared" ref="D33:H33" si="2">SMALL(D5:D31,27)</f>
        <v>7.96</v>
      </c>
      <c r="E33" s="57">
        <f t="shared" si="2"/>
        <v>3.73</v>
      </c>
      <c r="F33" s="57">
        <f t="shared" si="2"/>
        <v>4.4800000000000004</v>
      </c>
      <c r="G33" s="57">
        <f t="shared" si="2"/>
        <v>2.4900000000000002</v>
      </c>
      <c r="H33" s="57">
        <f t="shared" si="2"/>
        <v>2.99</v>
      </c>
      <c r="I33" s="57">
        <f t="shared" ref="I33:J33" si="3">SMALL(I5:I31,27)</f>
        <v>1.66</v>
      </c>
      <c r="J33" s="57">
        <f t="shared" si="3"/>
        <v>1.99</v>
      </c>
    </row>
    <row r="34" spans="1:10" x14ac:dyDescent="0.3">
      <c r="A34" s="488" t="s">
        <v>203</v>
      </c>
      <c r="B34" s="489"/>
      <c r="C34" s="57">
        <f>LARGE(C6:C32,27)</f>
        <v>3.87</v>
      </c>
      <c r="D34" s="57">
        <f t="shared" ref="D34:H34" si="4">LARGE(D6:D32,27)</f>
        <v>4.66</v>
      </c>
      <c r="E34" s="57">
        <f t="shared" si="4"/>
        <v>2.31</v>
      </c>
      <c r="F34" s="57">
        <f t="shared" si="4"/>
        <v>2.79</v>
      </c>
      <c r="G34" s="57">
        <f t="shared" si="4"/>
        <v>1.07</v>
      </c>
      <c r="H34" s="57">
        <f t="shared" si="4"/>
        <v>1.29</v>
      </c>
      <c r="I34" s="57">
        <f t="shared" ref="I34:J34" si="5">LARGE(I6:I32,27)</f>
        <v>0.22</v>
      </c>
      <c r="J34" s="57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59" customWidth="1"/>
    <col min="2" max="2" width="10.42578125" style="59" customWidth="1"/>
    <col min="3" max="3" width="7.42578125" style="59" bestFit="1" customWidth="1"/>
    <col min="4" max="10" width="7" style="59" customWidth="1"/>
    <col min="11" max="11" width="7.42578125" style="59" bestFit="1" customWidth="1"/>
    <col min="12" max="18" width="7" style="59" customWidth="1"/>
    <col min="19" max="16384" width="9.140625" style="59"/>
  </cols>
  <sheetData>
    <row r="1" spans="1:21" ht="17.25" x14ac:dyDescent="0.3">
      <c r="A1" s="65" t="s">
        <v>207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0"/>
      <c r="M1" s="60"/>
      <c r="N1" s="60"/>
      <c r="Q1" s="60"/>
      <c r="R1" s="141" t="s">
        <v>289</v>
      </c>
    </row>
    <row r="2" spans="1:21" ht="16.5" customHeight="1" x14ac:dyDescent="0.3">
      <c r="A2" s="490" t="s">
        <v>170</v>
      </c>
      <c r="B2" s="493" t="s">
        <v>171</v>
      </c>
      <c r="C2" s="486" t="s">
        <v>256</v>
      </c>
      <c r="D2" s="499"/>
      <c r="E2" s="499"/>
      <c r="F2" s="500"/>
      <c r="G2" s="498" t="s">
        <v>257</v>
      </c>
      <c r="H2" s="499"/>
      <c r="I2" s="499"/>
      <c r="J2" s="500"/>
      <c r="K2" s="498" t="s">
        <v>258</v>
      </c>
      <c r="L2" s="499"/>
      <c r="M2" s="499"/>
      <c r="N2" s="500"/>
      <c r="O2" s="498" t="s">
        <v>259</v>
      </c>
      <c r="P2" s="499"/>
      <c r="Q2" s="499"/>
      <c r="R2" s="499"/>
    </row>
    <row r="3" spans="1:21" ht="6.75" customHeight="1" x14ac:dyDescent="0.3">
      <c r="A3" s="491"/>
      <c r="B3" s="494"/>
      <c r="C3" s="504"/>
      <c r="D3" s="505"/>
      <c r="E3" s="505"/>
      <c r="F3" s="506"/>
      <c r="G3" s="501"/>
      <c r="H3" s="502"/>
      <c r="I3" s="502"/>
      <c r="J3" s="503"/>
      <c r="K3" s="501"/>
      <c r="L3" s="502"/>
      <c r="M3" s="502"/>
      <c r="N3" s="503"/>
      <c r="O3" s="501"/>
      <c r="P3" s="502"/>
      <c r="Q3" s="502"/>
      <c r="R3" s="502"/>
    </row>
    <row r="4" spans="1:21" ht="16.5" customHeight="1" x14ac:dyDescent="0.3">
      <c r="A4" s="491"/>
      <c r="B4" s="494"/>
      <c r="C4" s="85">
        <v>800</v>
      </c>
      <c r="D4" s="87" t="s">
        <v>260</v>
      </c>
      <c r="E4" s="85">
        <v>1200</v>
      </c>
      <c r="F4" s="86" t="s">
        <v>260</v>
      </c>
      <c r="G4" s="85">
        <v>1800</v>
      </c>
      <c r="H4" s="87" t="s">
        <v>260</v>
      </c>
      <c r="I4" s="85">
        <v>2700</v>
      </c>
      <c r="J4" s="86" t="s">
        <v>260</v>
      </c>
      <c r="K4" s="85">
        <v>300</v>
      </c>
      <c r="L4" s="87" t="s">
        <v>260</v>
      </c>
      <c r="M4" s="85">
        <v>380</v>
      </c>
      <c r="N4" s="86" t="s">
        <v>260</v>
      </c>
      <c r="O4" s="85">
        <v>130</v>
      </c>
      <c r="P4" s="87" t="s">
        <v>260</v>
      </c>
      <c r="Q4" s="85">
        <v>160</v>
      </c>
      <c r="R4" s="86" t="s">
        <v>260</v>
      </c>
    </row>
    <row r="5" spans="1:21" ht="33" x14ac:dyDescent="0.3">
      <c r="A5" s="492"/>
      <c r="B5" s="495"/>
      <c r="C5" s="61" t="s">
        <v>246</v>
      </c>
      <c r="D5" s="61" t="s">
        <v>247</v>
      </c>
      <c r="E5" s="61" t="s">
        <v>246</v>
      </c>
      <c r="F5" s="61" t="s">
        <v>247</v>
      </c>
      <c r="G5" s="61" t="s">
        <v>246</v>
      </c>
      <c r="H5" s="61" t="s">
        <v>247</v>
      </c>
      <c r="I5" s="61" t="s">
        <v>246</v>
      </c>
      <c r="J5" s="61" t="s">
        <v>247</v>
      </c>
      <c r="K5" s="61" t="s">
        <v>246</v>
      </c>
      <c r="L5" s="61" t="s">
        <v>247</v>
      </c>
      <c r="M5" s="61" t="s">
        <v>246</v>
      </c>
      <c r="N5" s="61" t="s">
        <v>247</v>
      </c>
      <c r="O5" s="61" t="s">
        <v>246</v>
      </c>
      <c r="P5" s="61" t="s">
        <v>247</v>
      </c>
      <c r="Q5" s="61" t="s">
        <v>246</v>
      </c>
      <c r="R5" s="61" t="s">
        <v>247</v>
      </c>
    </row>
    <row r="6" spans="1:21" x14ac:dyDescent="0.3">
      <c r="A6" s="1" t="s">
        <v>174</v>
      </c>
      <c r="B6" s="81">
        <v>43349</v>
      </c>
      <c r="C6" s="63">
        <v>3.57</v>
      </c>
      <c r="D6" s="63">
        <v>4.3</v>
      </c>
      <c r="E6" s="63">
        <v>2.38</v>
      </c>
      <c r="F6" s="63">
        <v>2.86</v>
      </c>
      <c r="G6" s="63">
        <v>1.59</v>
      </c>
      <c r="H6" s="63">
        <v>1.98</v>
      </c>
      <c r="I6" s="63">
        <v>1.06</v>
      </c>
      <c r="J6" s="63">
        <v>1.27</v>
      </c>
      <c r="K6" s="63">
        <v>0.81</v>
      </c>
      <c r="L6" s="63">
        <v>0.97</v>
      </c>
      <c r="M6" s="63">
        <v>0.64</v>
      </c>
      <c r="N6" s="63">
        <v>0.77</v>
      </c>
      <c r="O6" s="63">
        <v>0.2</v>
      </c>
      <c r="P6" s="63">
        <v>0.24</v>
      </c>
      <c r="Q6" s="63">
        <v>0.17</v>
      </c>
      <c r="R6" s="63">
        <v>0.2</v>
      </c>
    </row>
    <row r="7" spans="1:21" x14ac:dyDescent="0.3">
      <c r="A7" s="1" t="s">
        <v>175</v>
      </c>
      <c r="B7" s="81">
        <v>43805</v>
      </c>
      <c r="C7" s="64">
        <v>3.88</v>
      </c>
      <c r="D7" s="64">
        <v>4.67</v>
      </c>
      <c r="E7" s="64">
        <v>2.59</v>
      </c>
      <c r="F7" s="64">
        <v>3.12</v>
      </c>
      <c r="G7" s="64">
        <v>1.73</v>
      </c>
      <c r="H7" s="64">
        <v>2.08</v>
      </c>
      <c r="I7" s="64">
        <v>1.1499999999999999</v>
      </c>
      <c r="J7" s="64">
        <v>1.38</v>
      </c>
      <c r="K7" s="64">
        <v>0.88</v>
      </c>
      <c r="L7" s="64">
        <v>1.06</v>
      </c>
      <c r="M7" s="64">
        <v>0.69</v>
      </c>
      <c r="N7" s="64">
        <v>0.83</v>
      </c>
      <c r="O7" s="64">
        <v>0.21</v>
      </c>
      <c r="P7" s="64">
        <v>0.25</v>
      </c>
      <c r="Q7" s="64">
        <v>0.17</v>
      </c>
      <c r="R7" s="64">
        <v>0.21</v>
      </c>
    </row>
    <row r="8" spans="1:21" x14ac:dyDescent="0.3">
      <c r="A8" s="1" t="s">
        <v>176</v>
      </c>
      <c r="B8" s="81">
        <v>43643</v>
      </c>
      <c r="C8" s="63">
        <v>3.87</v>
      </c>
      <c r="D8" s="63">
        <v>4.66</v>
      </c>
      <c r="E8" s="63">
        <v>2.58</v>
      </c>
      <c r="F8" s="63">
        <v>3.11</v>
      </c>
      <c r="G8" s="63">
        <v>1.72</v>
      </c>
      <c r="H8" s="63">
        <v>2.0699999999999998</v>
      </c>
      <c r="I8" s="63">
        <v>1.1499999999999999</v>
      </c>
      <c r="J8" s="63">
        <v>1.38</v>
      </c>
      <c r="K8" s="63">
        <v>0.88</v>
      </c>
      <c r="L8" s="63">
        <v>1.05</v>
      </c>
      <c r="M8" s="63">
        <v>0.69</v>
      </c>
      <c r="N8" s="63">
        <v>0.83</v>
      </c>
      <c r="O8" s="63">
        <v>0.26</v>
      </c>
      <c r="P8" s="63">
        <v>0.31</v>
      </c>
      <c r="Q8" s="63">
        <v>0.21</v>
      </c>
      <c r="R8" s="63">
        <v>0.26</v>
      </c>
    </row>
    <row r="9" spans="1:21" x14ac:dyDescent="0.3">
      <c r="A9" s="1" t="s">
        <v>177</v>
      </c>
      <c r="B9" s="81">
        <v>43349</v>
      </c>
      <c r="C9" s="64">
        <v>3.73</v>
      </c>
      <c r="D9" s="64">
        <v>4.5</v>
      </c>
      <c r="E9" s="64">
        <v>2.4900000000000002</v>
      </c>
      <c r="F9" s="64">
        <v>3</v>
      </c>
      <c r="G9" s="64">
        <v>1.66</v>
      </c>
      <c r="H9" s="64">
        <v>2</v>
      </c>
      <c r="I9" s="64">
        <v>1.1100000000000001</v>
      </c>
      <c r="J9" s="64">
        <v>1.33</v>
      </c>
      <c r="K9" s="64">
        <v>0.84</v>
      </c>
      <c r="L9" s="64">
        <v>1.02</v>
      </c>
      <c r="M9" s="64">
        <v>0.67</v>
      </c>
      <c r="N9" s="64">
        <v>0.8</v>
      </c>
      <c r="O9" s="64">
        <v>0.2</v>
      </c>
      <c r="P9" s="64">
        <v>0.24</v>
      </c>
      <c r="Q9" s="64">
        <v>0.17</v>
      </c>
      <c r="R9" s="64">
        <v>0.2</v>
      </c>
      <c r="U9" s="147"/>
    </row>
    <row r="10" spans="1:21" x14ac:dyDescent="0.3">
      <c r="A10" s="1" t="s">
        <v>178</v>
      </c>
      <c r="B10" s="81">
        <v>43013</v>
      </c>
      <c r="C10" s="63">
        <v>3.49</v>
      </c>
      <c r="D10" s="63">
        <v>4.22</v>
      </c>
      <c r="E10" s="63">
        <v>2.3199999999999998</v>
      </c>
      <c r="F10" s="63">
        <v>2.81</v>
      </c>
      <c r="G10" s="63">
        <v>1.55</v>
      </c>
      <c r="H10" s="63">
        <v>1.88</v>
      </c>
      <c r="I10" s="63">
        <v>1.03</v>
      </c>
      <c r="J10" s="63">
        <v>1.25</v>
      </c>
      <c r="K10" s="63">
        <v>0.79</v>
      </c>
      <c r="L10" s="63">
        <v>0.95</v>
      </c>
      <c r="M10" s="63">
        <v>0.62</v>
      </c>
      <c r="N10" s="63">
        <v>0.75</v>
      </c>
      <c r="O10" s="63">
        <v>0.19</v>
      </c>
      <c r="P10" s="63">
        <v>0.23</v>
      </c>
      <c r="Q10" s="63">
        <v>0.15</v>
      </c>
      <c r="R10" s="63">
        <v>0.18</v>
      </c>
      <c r="U10" s="146"/>
    </row>
    <row r="11" spans="1:21" x14ac:dyDescent="0.3">
      <c r="A11" s="1" t="s">
        <v>179</v>
      </c>
      <c r="B11" s="81">
        <v>43690</v>
      </c>
      <c r="C11" s="64">
        <v>4.28</v>
      </c>
      <c r="D11" s="64">
        <v>5.15</v>
      </c>
      <c r="E11" s="64">
        <v>2.85</v>
      </c>
      <c r="F11" s="64">
        <v>3.44</v>
      </c>
      <c r="G11" s="64">
        <v>1.9</v>
      </c>
      <c r="H11" s="64">
        <v>2.29</v>
      </c>
      <c r="I11" s="64">
        <v>1.27</v>
      </c>
      <c r="J11" s="64">
        <v>1.53</v>
      </c>
      <c r="K11" s="64">
        <v>0.97</v>
      </c>
      <c r="L11" s="64">
        <v>1.1599999999999999</v>
      </c>
      <c r="M11" s="64">
        <v>0.76</v>
      </c>
      <c r="N11" s="64">
        <v>0.92</v>
      </c>
      <c r="O11" s="64">
        <v>0.23</v>
      </c>
      <c r="P11" s="64">
        <v>0.27</v>
      </c>
      <c r="Q11" s="64">
        <v>0.18</v>
      </c>
      <c r="R11" s="64">
        <v>0.22</v>
      </c>
      <c r="U11" s="147"/>
    </row>
    <row r="12" spans="1:21" x14ac:dyDescent="0.3">
      <c r="A12" s="1" t="s">
        <v>180</v>
      </c>
      <c r="B12" s="81">
        <v>43593</v>
      </c>
      <c r="C12" s="63">
        <v>5.6</v>
      </c>
      <c r="D12" s="63">
        <v>6.73</v>
      </c>
      <c r="E12" s="63">
        <v>3.73</v>
      </c>
      <c r="F12" s="63">
        <v>4.4800000000000004</v>
      </c>
      <c r="G12" s="63">
        <v>2.4900000000000002</v>
      </c>
      <c r="H12" s="63">
        <v>2.99</v>
      </c>
      <c r="I12" s="63">
        <v>1.66</v>
      </c>
      <c r="J12" s="63">
        <v>1.99</v>
      </c>
      <c r="K12" s="63">
        <v>1.26</v>
      </c>
      <c r="L12" s="63">
        <v>1.52</v>
      </c>
      <c r="M12" s="63">
        <v>1</v>
      </c>
      <c r="N12" s="63">
        <v>1.2</v>
      </c>
      <c r="O12" s="63">
        <v>0.4</v>
      </c>
      <c r="P12" s="63">
        <v>0.48</v>
      </c>
      <c r="Q12" s="63">
        <v>0.33</v>
      </c>
      <c r="R12" s="63">
        <v>0.39</v>
      </c>
      <c r="U12" s="146"/>
    </row>
    <row r="13" spans="1:21" x14ac:dyDescent="0.3">
      <c r="A13" s="1" t="s">
        <v>181</v>
      </c>
      <c r="B13" s="81">
        <v>43234</v>
      </c>
      <c r="C13" s="64">
        <v>4.55</v>
      </c>
      <c r="D13" s="64">
        <v>5.48</v>
      </c>
      <c r="E13" s="64">
        <v>3.03</v>
      </c>
      <c r="F13" s="64">
        <v>3.65</v>
      </c>
      <c r="G13" s="64">
        <v>2.02</v>
      </c>
      <c r="H13" s="64">
        <v>2.4300000000000002</v>
      </c>
      <c r="I13" s="64">
        <v>1.35</v>
      </c>
      <c r="J13" s="64">
        <v>1.62</v>
      </c>
      <c r="K13" s="64">
        <v>1.03</v>
      </c>
      <c r="L13" s="64">
        <v>1.24</v>
      </c>
      <c r="M13" s="64">
        <v>0.81</v>
      </c>
      <c r="N13" s="64">
        <v>0.98</v>
      </c>
      <c r="O13" s="64">
        <v>0.24</v>
      </c>
      <c r="P13" s="64">
        <v>0.28999999999999998</v>
      </c>
      <c r="Q13" s="64">
        <v>0.19</v>
      </c>
      <c r="R13" s="64">
        <v>0.23</v>
      </c>
      <c r="U13" s="147"/>
    </row>
    <row r="14" spans="1:21" x14ac:dyDescent="0.3">
      <c r="A14" s="1" t="s">
        <v>182</v>
      </c>
      <c r="B14" s="81">
        <v>43690</v>
      </c>
      <c r="C14" s="63">
        <v>3.94</v>
      </c>
      <c r="D14" s="63">
        <v>4.75</v>
      </c>
      <c r="E14" s="63">
        <v>2.63</v>
      </c>
      <c r="F14" s="63">
        <v>3.17</v>
      </c>
      <c r="G14" s="63">
        <v>1.75</v>
      </c>
      <c r="H14" s="63">
        <v>2.11</v>
      </c>
      <c r="I14" s="63">
        <v>1.17</v>
      </c>
      <c r="J14" s="63">
        <v>1.41</v>
      </c>
      <c r="K14" s="63">
        <v>0.89</v>
      </c>
      <c r="L14" s="63">
        <v>1.07</v>
      </c>
      <c r="M14" s="63">
        <v>0.7</v>
      </c>
      <c r="N14" s="63">
        <v>0.85</v>
      </c>
      <c r="O14" s="63">
        <v>0.34</v>
      </c>
      <c r="P14" s="63">
        <v>0.41</v>
      </c>
      <c r="Q14" s="63">
        <v>0.28000000000000003</v>
      </c>
      <c r="R14" s="63">
        <v>0.33</v>
      </c>
      <c r="U14" s="146"/>
    </row>
    <row r="15" spans="1:21" x14ac:dyDescent="0.3">
      <c r="A15" s="1" t="s">
        <v>183</v>
      </c>
      <c r="B15" s="81">
        <v>43349</v>
      </c>
      <c r="C15" s="64">
        <v>3.94</v>
      </c>
      <c r="D15" s="64">
        <v>4.74</v>
      </c>
      <c r="E15" s="64">
        <v>2.63</v>
      </c>
      <c r="F15" s="64">
        <v>3.16</v>
      </c>
      <c r="G15" s="64">
        <v>1.75</v>
      </c>
      <c r="H15" s="64">
        <v>2.11</v>
      </c>
      <c r="I15" s="64">
        <v>1.17</v>
      </c>
      <c r="J15" s="64">
        <v>1.4</v>
      </c>
      <c r="K15" s="64">
        <v>0.89</v>
      </c>
      <c r="L15" s="64">
        <v>1.07</v>
      </c>
      <c r="M15" s="64">
        <v>0.7</v>
      </c>
      <c r="N15" s="64">
        <v>0.85</v>
      </c>
      <c r="O15" s="64">
        <v>0.21</v>
      </c>
      <c r="P15" s="64">
        <v>0.25</v>
      </c>
      <c r="Q15" s="64">
        <v>0.17</v>
      </c>
      <c r="R15" s="64">
        <v>0.21</v>
      </c>
      <c r="U15" s="147"/>
    </row>
    <row r="16" spans="1:21" x14ac:dyDescent="0.3">
      <c r="A16" s="1" t="s">
        <v>184</v>
      </c>
      <c r="B16" s="81">
        <v>43643</v>
      </c>
      <c r="C16" s="63">
        <v>4.38</v>
      </c>
      <c r="D16" s="63">
        <v>5.28</v>
      </c>
      <c r="E16" s="63">
        <v>2.92</v>
      </c>
      <c r="F16" s="63">
        <v>3.52</v>
      </c>
      <c r="G16" s="63">
        <v>1.95</v>
      </c>
      <c r="H16" s="63">
        <v>2.35</v>
      </c>
      <c r="I16" s="63">
        <v>1.3</v>
      </c>
      <c r="J16" s="63">
        <v>1.56</v>
      </c>
      <c r="K16" s="63">
        <v>0.99</v>
      </c>
      <c r="L16" s="63">
        <v>1.19</v>
      </c>
      <c r="M16" s="63">
        <v>0.78</v>
      </c>
      <c r="N16" s="63">
        <v>0.94</v>
      </c>
      <c r="O16" s="63">
        <v>0.25</v>
      </c>
      <c r="P16" s="63">
        <v>0.3</v>
      </c>
      <c r="Q16" s="63">
        <v>0.21</v>
      </c>
      <c r="R16" s="63">
        <v>0.25</v>
      </c>
      <c r="U16" s="146"/>
    </row>
    <row r="17" spans="1:33" x14ac:dyDescent="0.3">
      <c r="A17" s="1" t="s">
        <v>185</v>
      </c>
      <c r="B17" s="81">
        <v>43735</v>
      </c>
      <c r="C17" s="64">
        <v>3.69</v>
      </c>
      <c r="D17" s="64">
        <v>4.4400000000000004</v>
      </c>
      <c r="E17" s="64">
        <v>2.46</v>
      </c>
      <c r="F17" s="64">
        <v>2.96</v>
      </c>
      <c r="G17" s="64">
        <v>1.64</v>
      </c>
      <c r="H17" s="64">
        <v>1.97</v>
      </c>
      <c r="I17" s="64">
        <v>1.0900000000000001</v>
      </c>
      <c r="J17" s="64">
        <v>1.32</v>
      </c>
      <c r="K17" s="64">
        <v>0.83</v>
      </c>
      <c r="L17" s="64">
        <v>1</v>
      </c>
      <c r="M17" s="64">
        <v>0.66</v>
      </c>
      <c r="N17" s="64">
        <v>0.79</v>
      </c>
      <c r="O17" s="64">
        <v>0.21</v>
      </c>
      <c r="P17" s="64">
        <v>0.25</v>
      </c>
      <c r="Q17" s="64">
        <v>0.17</v>
      </c>
      <c r="R17" s="64">
        <v>0.2</v>
      </c>
    </row>
    <row r="18" spans="1:33" x14ac:dyDescent="0.3">
      <c r="A18" s="1" t="s">
        <v>186</v>
      </c>
      <c r="B18" s="81">
        <v>43805</v>
      </c>
      <c r="C18" s="63">
        <v>4.3600000000000003</v>
      </c>
      <c r="D18" s="63">
        <v>5.25</v>
      </c>
      <c r="E18" s="63">
        <v>2.91</v>
      </c>
      <c r="F18" s="63">
        <v>3.5</v>
      </c>
      <c r="G18" s="63">
        <v>1.94</v>
      </c>
      <c r="H18" s="63">
        <v>2.34</v>
      </c>
      <c r="I18" s="63">
        <v>1.29</v>
      </c>
      <c r="J18" s="63">
        <v>1.56</v>
      </c>
      <c r="K18" s="63">
        <v>0.99</v>
      </c>
      <c r="L18" s="63">
        <v>1.19</v>
      </c>
      <c r="M18" s="63">
        <v>0.78</v>
      </c>
      <c r="N18" s="63">
        <v>0.94</v>
      </c>
      <c r="O18" s="63">
        <v>0.26</v>
      </c>
      <c r="P18" s="63">
        <v>0.31</v>
      </c>
      <c r="Q18" s="63">
        <v>0.21</v>
      </c>
      <c r="R18" s="63">
        <v>0.25</v>
      </c>
    </row>
    <row r="19" spans="1:33" x14ac:dyDescent="0.3">
      <c r="A19" s="1" t="s">
        <v>187</v>
      </c>
      <c r="B19" s="81">
        <v>43690</v>
      </c>
      <c r="C19" s="64">
        <v>4.1900000000000004</v>
      </c>
      <c r="D19" s="64">
        <v>5.04</v>
      </c>
      <c r="E19" s="64">
        <v>2.79</v>
      </c>
      <c r="F19" s="64">
        <v>3.36</v>
      </c>
      <c r="G19" s="64">
        <v>1.86</v>
      </c>
      <c r="H19" s="64">
        <v>2.2400000000000002</v>
      </c>
      <c r="I19" s="64">
        <v>1.24</v>
      </c>
      <c r="J19" s="64">
        <v>1.49</v>
      </c>
      <c r="K19" s="64">
        <v>0.95</v>
      </c>
      <c r="L19" s="64">
        <v>1.1399999999999999</v>
      </c>
      <c r="M19" s="64">
        <v>0.75</v>
      </c>
      <c r="N19" s="64">
        <v>0.9</v>
      </c>
      <c r="O19" s="64">
        <v>0.23</v>
      </c>
      <c r="P19" s="64">
        <v>0.28000000000000003</v>
      </c>
      <c r="Q19" s="64">
        <v>0.19</v>
      </c>
      <c r="R19" s="64">
        <v>0.22</v>
      </c>
    </row>
    <row r="20" spans="1:33" x14ac:dyDescent="0.3">
      <c r="A20" s="1" t="s">
        <v>188</v>
      </c>
      <c r="B20" s="81">
        <v>43761</v>
      </c>
      <c r="C20" s="63">
        <v>3.74</v>
      </c>
      <c r="D20" s="63">
        <v>4.5</v>
      </c>
      <c r="E20" s="63">
        <v>2.4900000000000002</v>
      </c>
      <c r="F20" s="63">
        <v>3</v>
      </c>
      <c r="G20" s="63">
        <v>1.66</v>
      </c>
      <c r="H20" s="63">
        <v>2</v>
      </c>
      <c r="I20" s="63">
        <v>1.1100000000000001</v>
      </c>
      <c r="J20" s="63">
        <v>1.33</v>
      </c>
      <c r="K20" s="63">
        <v>0.84</v>
      </c>
      <c r="L20" s="63">
        <v>1.02</v>
      </c>
      <c r="M20" s="63">
        <v>0.67</v>
      </c>
      <c r="N20" s="63">
        <v>0.8</v>
      </c>
      <c r="O20" s="63">
        <v>0.2</v>
      </c>
      <c r="P20" s="63">
        <v>0.24</v>
      </c>
      <c r="Q20" s="63">
        <v>0.17</v>
      </c>
      <c r="R20" s="63">
        <v>0.2</v>
      </c>
    </row>
    <row r="21" spans="1:33" x14ac:dyDescent="0.3">
      <c r="A21" s="1" t="s">
        <v>189</v>
      </c>
      <c r="B21" s="81">
        <v>43287</v>
      </c>
      <c r="C21" s="64">
        <v>3.7</v>
      </c>
      <c r="D21" s="64">
        <v>4.45</v>
      </c>
      <c r="E21" s="64">
        <v>2.4700000000000002</v>
      </c>
      <c r="F21" s="64">
        <v>2.97</v>
      </c>
      <c r="G21" s="64">
        <v>1.64</v>
      </c>
      <c r="H21" s="64">
        <v>1.98</v>
      </c>
      <c r="I21" s="64">
        <v>1.1000000000000001</v>
      </c>
      <c r="J21" s="64">
        <v>1.32</v>
      </c>
      <c r="K21" s="64">
        <v>0.84</v>
      </c>
      <c r="L21" s="64">
        <v>1.01</v>
      </c>
      <c r="M21" s="64">
        <v>0.66</v>
      </c>
      <c r="N21" s="64">
        <v>0.79</v>
      </c>
      <c r="O21" s="64">
        <v>0.2</v>
      </c>
      <c r="P21" s="64">
        <v>0.24</v>
      </c>
      <c r="Q21" s="64">
        <v>0.16</v>
      </c>
      <c r="R21" s="64">
        <v>0.2</v>
      </c>
    </row>
    <row r="22" spans="1:33" x14ac:dyDescent="0.3">
      <c r="A22" s="1" t="s">
        <v>190</v>
      </c>
      <c r="B22" s="81">
        <v>43805</v>
      </c>
      <c r="C22" s="63">
        <v>3.92</v>
      </c>
      <c r="D22" s="63">
        <v>4.72</v>
      </c>
      <c r="E22" s="63">
        <v>2.61</v>
      </c>
      <c r="F22" s="63">
        <v>3.15</v>
      </c>
      <c r="G22" s="63">
        <v>1.74</v>
      </c>
      <c r="H22" s="63">
        <v>2.1</v>
      </c>
      <c r="I22" s="63">
        <v>1.1599999999999999</v>
      </c>
      <c r="J22" s="63">
        <v>1.4</v>
      </c>
      <c r="K22" s="63">
        <v>0.89</v>
      </c>
      <c r="L22" s="63">
        <v>1.07</v>
      </c>
      <c r="M22" s="63">
        <v>0.7</v>
      </c>
      <c r="N22" s="63">
        <v>0.84</v>
      </c>
      <c r="O22" s="63">
        <v>0.24</v>
      </c>
      <c r="P22" s="63">
        <v>0.28000000000000003</v>
      </c>
      <c r="Q22" s="63">
        <v>0.19</v>
      </c>
      <c r="R22" s="63">
        <v>0.23</v>
      </c>
    </row>
    <row r="23" spans="1:33" x14ac:dyDescent="0.3">
      <c r="A23" s="1" t="s">
        <v>191</v>
      </c>
      <c r="B23" s="81">
        <v>43234</v>
      </c>
      <c r="C23" s="64">
        <v>4.3600000000000003</v>
      </c>
      <c r="D23" s="64">
        <v>5.25</v>
      </c>
      <c r="E23" s="64">
        <v>2.91</v>
      </c>
      <c r="F23" s="64">
        <v>3.5</v>
      </c>
      <c r="G23" s="64">
        <v>1.94</v>
      </c>
      <c r="H23" s="64">
        <v>2.33</v>
      </c>
      <c r="I23" s="64">
        <v>1.29</v>
      </c>
      <c r="J23" s="64">
        <v>1.56</v>
      </c>
      <c r="K23" s="64">
        <v>0.99</v>
      </c>
      <c r="L23" s="64">
        <v>1.19</v>
      </c>
      <c r="M23" s="64">
        <v>0.78</v>
      </c>
      <c r="N23" s="64">
        <v>0.94</v>
      </c>
      <c r="O23" s="64">
        <v>0.24</v>
      </c>
      <c r="P23" s="64">
        <v>0.28000000000000003</v>
      </c>
      <c r="Q23" s="64">
        <v>0.19</v>
      </c>
      <c r="R23" s="64">
        <v>0.23</v>
      </c>
    </row>
    <row r="24" spans="1:33" ht="17.25" thickBot="1" x14ac:dyDescent="0.35">
      <c r="A24" s="1" t="s">
        <v>192</v>
      </c>
      <c r="B24" s="81">
        <v>43336</v>
      </c>
      <c r="C24" s="63">
        <v>4.46</v>
      </c>
      <c r="D24" s="63">
        <v>5.37</v>
      </c>
      <c r="E24" s="63">
        <v>2.97</v>
      </c>
      <c r="F24" s="63">
        <v>3.58</v>
      </c>
      <c r="G24" s="63">
        <v>1.98</v>
      </c>
      <c r="H24" s="63">
        <v>2.39</v>
      </c>
      <c r="I24" s="63">
        <v>1.32</v>
      </c>
      <c r="J24" s="63">
        <v>1.59</v>
      </c>
      <c r="K24" s="63">
        <v>1.01</v>
      </c>
      <c r="L24" s="63">
        <v>1.21</v>
      </c>
      <c r="M24" s="63">
        <v>0.8</v>
      </c>
      <c r="N24" s="63">
        <v>0.96</v>
      </c>
      <c r="O24" s="63">
        <v>0.28999999999999998</v>
      </c>
      <c r="P24" s="63">
        <v>0.34</v>
      </c>
      <c r="Q24" s="63">
        <v>0.23</v>
      </c>
      <c r="R24" s="63">
        <v>0.28000000000000003</v>
      </c>
    </row>
    <row r="25" spans="1:33" ht="17.25" thickBot="1" x14ac:dyDescent="0.35">
      <c r="A25" s="1" t="s">
        <v>193</v>
      </c>
      <c r="B25" s="81">
        <v>43349</v>
      </c>
      <c r="C25" s="64">
        <v>3.47</v>
      </c>
      <c r="D25" s="64">
        <v>4.18</v>
      </c>
      <c r="E25" s="64">
        <v>2.31</v>
      </c>
      <c r="F25" s="64">
        <v>2.79</v>
      </c>
      <c r="G25" s="64">
        <v>1.54</v>
      </c>
      <c r="H25" s="64">
        <v>1.86</v>
      </c>
      <c r="I25" s="64">
        <v>1.03</v>
      </c>
      <c r="J25" s="64">
        <v>1.24</v>
      </c>
      <c r="K25" s="64">
        <v>0.78</v>
      </c>
      <c r="L25" s="64">
        <v>0.94</v>
      </c>
      <c r="M25" s="64">
        <v>0.62</v>
      </c>
      <c r="N25" s="64">
        <v>0.75</v>
      </c>
      <c r="O25" s="64">
        <v>0.18</v>
      </c>
      <c r="P25" s="64">
        <v>0.22</v>
      </c>
      <c r="Q25" s="64">
        <v>0.15</v>
      </c>
      <c r="R25" s="64">
        <v>0.18</v>
      </c>
      <c r="Z25" s="143"/>
      <c r="AA25" s="144"/>
      <c r="AB25" s="145"/>
      <c r="AC25" s="144"/>
      <c r="AD25" s="145"/>
      <c r="AE25" s="144"/>
      <c r="AF25" s="145"/>
      <c r="AG25" s="144"/>
    </row>
    <row r="26" spans="1:33" x14ac:dyDescent="0.3">
      <c r="A26" s="1" t="s">
        <v>194</v>
      </c>
      <c r="B26" s="81">
        <v>43336</v>
      </c>
      <c r="C26" s="63">
        <v>4.1900000000000004</v>
      </c>
      <c r="D26" s="63">
        <v>5.04</v>
      </c>
      <c r="E26" s="63">
        <v>2.79</v>
      </c>
      <c r="F26" s="63">
        <v>3.36</v>
      </c>
      <c r="G26" s="63">
        <v>1.86</v>
      </c>
      <c r="H26" s="63">
        <v>2.2400000000000002</v>
      </c>
      <c r="I26" s="63">
        <v>1.24</v>
      </c>
      <c r="J26" s="63">
        <v>1.49</v>
      </c>
      <c r="K26" s="63">
        <v>0.95</v>
      </c>
      <c r="L26" s="63">
        <v>1.1399999999999999</v>
      </c>
      <c r="M26" s="63">
        <v>0.75</v>
      </c>
      <c r="N26" s="63">
        <v>0.9</v>
      </c>
      <c r="O26" s="63">
        <v>0.25</v>
      </c>
      <c r="P26" s="63">
        <v>0.3</v>
      </c>
      <c r="Q26" s="63">
        <v>0.21</v>
      </c>
      <c r="R26" s="63">
        <v>0.25</v>
      </c>
    </row>
    <row r="27" spans="1:33" x14ac:dyDescent="0.3">
      <c r="A27" s="1" t="s">
        <v>195</v>
      </c>
      <c r="B27" s="81">
        <v>43017</v>
      </c>
      <c r="C27" s="64">
        <v>4.09</v>
      </c>
      <c r="D27" s="64">
        <v>4.95</v>
      </c>
      <c r="E27" s="64">
        <v>2.72</v>
      </c>
      <c r="F27" s="64">
        <v>3.3</v>
      </c>
      <c r="G27" s="64">
        <v>1.82</v>
      </c>
      <c r="H27" s="64">
        <v>2.2000000000000002</v>
      </c>
      <c r="I27" s="64">
        <v>1.21</v>
      </c>
      <c r="J27" s="64">
        <v>1.47</v>
      </c>
      <c r="K27" s="64">
        <v>0.92</v>
      </c>
      <c r="L27" s="64">
        <v>1.1200000000000001</v>
      </c>
      <c r="M27" s="64">
        <v>0.73</v>
      </c>
      <c r="N27" s="64">
        <v>0.88</v>
      </c>
      <c r="O27" s="64">
        <v>0.27</v>
      </c>
      <c r="P27" s="64">
        <v>0.32</v>
      </c>
      <c r="Q27" s="64">
        <v>0.22</v>
      </c>
      <c r="R27" s="64">
        <v>0.26</v>
      </c>
    </row>
    <row r="28" spans="1:33" x14ac:dyDescent="0.3">
      <c r="A28" s="1" t="s">
        <v>196</v>
      </c>
      <c r="B28" s="81">
        <v>43643</v>
      </c>
      <c r="C28" s="63">
        <v>4.71</v>
      </c>
      <c r="D28" s="63">
        <v>5.67</v>
      </c>
      <c r="E28" s="63">
        <v>3.14</v>
      </c>
      <c r="F28" s="63">
        <v>3.78</v>
      </c>
      <c r="G28" s="63">
        <v>2.09</v>
      </c>
      <c r="H28" s="63">
        <v>2.52</v>
      </c>
      <c r="I28" s="63">
        <v>1.39</v>
      </c>
      <c r="J28" s="63">
        <v>1.68</v>
      </c>
      <c r="K28" s="63">
        <v>1.06</v>
      </c>
      <c r="L28" s="63">
        <v>1.28</v>
      </c>
      <c r="M28" s="63">
        <v>0.84</v>
      </c>
      <c r="N28" s="63">
        <v>1.01</v>
      </c>
      <c r="O28" s="63">
        <v>0.26</v>
      </c>
      <c r="P28" s="63">
        <v>0.31</v>
      </c>
      <c r="Q28" s="63">
        <v>0.21</v>
      </c>
      <c r="R28" s="63">
        <v>0.25</v>
      </c>
      <c r="V28" s="151"/>
    </row>
    <row r="29" spans="1:33" x14ac:dyDescent="0.3">
      <c r="A29" s="1" t="s">
        <v>197</v>
      </c>
      <c r="B29" s="81">
        <v>43690</v>
      </c>
      <c r="C29" s="64">
        <v>4.95</v>
      </c>
      <c r="D29" s="64">
        <v>5.97</v>
      </c>
      <c r="E29" s="64">
        <v>3.3</v>
      </c>
      <c r="F29" s="64">
        <v>3.98</v>
      </c>
      <c r="G29" s="64">
        <v>2.2000000000000002</v>
      </c>
      <c r="H29" s="64">
        <v>2.65</v>
      </c>
      <c r="I29" s="64">
        <v>1.47</v>
      </c>
      <c r="J29" s="64">
        <v>1.77</v>
      </c>
      <c r="K29" s="64">
        <v>1.1200000000000001</v>
      </c>
      <c r="L29" s="64">
        <v>1.35</v>
      </c>
      <c r="M29" s="64">
        <v>0.88</v>
      </c>
      <c r="N29" s="64">
        <v>1.07</v>
      </c>
      <c r="O29" s="64">
        <v>0.27</v>
      </c>
      <c r="P29" s="64">
        <v>0.33</v>
      </c>
      <c r="Q29" s="64">
        <v>0.22</v>
      </c>
      <c r="R29" s="64">
        <v>0.27</v>
      </c>
      <c r="V29" s="150"/>
    </row>
    <row r="30" spans="1:33" x14ac:dyDescent="0.3">
      <c r="A30" s="1" t="s">
        <v>198</v>
      </c>
      <c r="B30" s="81">
        <v>43761</v>
      </c>
      <c r="C30" s="63">
        <v>3.69</v>
      </c>
      <c r="D30" s="63">
        <v>4.45</v>
      </c>
      <c r="E30" s="63">
        <v>2.46</v>
      </c>
      <c r="F30" s="63">
        <v>2.96</v>
      </c>
      <c r="G30" s="63">
        <v>1.64</v>
      </c>
      <c r="H30" s="63">
        <v>1.98</v>
      </c>
      <c r="I30" s="63">
        <v>1.0900000000000001</v>
      </c>
      <c r="J30" s="63">
        <v>1.32</v>
      </c>
      <c r="K30" s="63">
        <v>0.83</v>
      </c>
      <c r="L30" s="63">
        <v>1.01</v>
      </c>
      <c r="M30" s="63">
        <v>0.66</v>
      </c>
      <c r="N30" s="63">
        <v>0.79</v>
      </c>
      <c r="O30" s="63">
        <v>0.2</v>
      </c>
      <c r="P30" s="63">
        <v>0.23</v>
      </c>
      <c r="Q30" s="63">
        <v>0.16</v>
      </c>
      <c r="R30" s="63">
        <v>0.19</v>
      </c>
      <c r="V30" s="151"/>
    </row>
    <row r="31" spans="1:33" x14ac:dyDescent="0.3">
      <c r="A31" s="1" t="s">
        <v>199</v>
      </c>
      <c r="B31" s="81">
        <v>43761</v>
      </c>
      <c r="C31" s="64">
        <v>4.49</v>
      </c>
      <c r="D31" s="64">
        <v>5.4</v>
      </c>
      <c r="E31" s="64">
        <v>2.99</v>
      </c>
      <c r="F31" s="64">
        <v>3.6</v>
      </c>
      <c r="G31" s="64">
        <v>1.99</v>
      </c>
      <c r="H31" s="64">
        <v>2.4</v>
      </c>
      <c r="I31" s="64">
        <v>1.33</v>
      </c>
      <c r="J31" s="64">
        <v>1.6</v>
      </c>
      <c r="K31" s="64">
        <v>1.01</v>
      </c>
      <c r="L31" s="64">
        <v>1.22</v>
      </c>
      <c r="M31" s="64">
        <v>0.8</v>
      </c>
      <c r="N31" s="64">
        <v>0.96</v>
      </c>
      <c r="O31" s="64">
        <v>0.3</v>
      </c>
      <c r="P31" s="64">
        <v>0.36</v>
      </c>
      <c r="Q31" s="64">
        <v>0.25</v>
      </c>
      <c r="R31" s="64">
        <v>0.28999999999999998</v>
      </c>
      <c r="V31" s="150"/>
    </row>
    <row r="32" spans="1:33" x14ac:dyDescent="0.3">
      <c r="A32" s="1" t="s">
        <v>200</v>
      </c>
      <c r="B32" s="81">
        <v>43761</v>
      </c>
      <c r="C32" s="63">
        <v>4.3099999999999996</v>
      </c>
      <c r="D32" s="63">
        <v>5.19</v>
      </c>
      <c r="E32" s="63">
        <v>2.88</v>
      </c>
      <c r="F32" s="63">
        <v>3.46</v>
      </c>
      <c r="G32" s="63">
        <v>1.92</v>
      </c>
      <c r="H32" s="63">
        <v>2.31</v>
      </c>
      <c r="I32" s="63">
        <v>1.28</v>
      </c>
      <c r="J32" s="63">
        <v>1.54</v>
      </c>
      <c r="K32" s="63">
        <v>0.97</v>
      </c>
      <c r="L32" s="63">
        <v>1.17</v>
      </c>
      <c r="M32" s="63">
        <v>0.77</v>
      </c>
      <c r="N32" s="63">
        <v>0.93</v>
      </c>
      <c r="O32" s="63">
        <v>0.37</v>
      </c>
      <c r="P32" s="63">
        <v>0.44</v>
      </c>
      <c r="Q32" s="63">
        <v>0.3</v>
      </c>
      <c r="R32" s="63">
        <v>0.36</v>
      </c>
      <c r="V32" s="151"/>
    </row>
    <row r="33" spans="1:24" x14ac:dyDescent="0.3">
      <c r="A33" s="496" t="s">
        <v>201</v>
      </c>
      <c r="B33" s="497"/>
      <c r="C33" s="57">
        <f>AVERAGE(C6:C32)</f>
        <v>4.13</v>
      </c>
      <c r="D33" s="57">
        <f t="shared" ref="D33:R33" si="0">AVERAGE(D6:D32)</f>
        <v>4.9800000000000004</v>
      </c>
      <c r="E33" s="57">
        <f t="shared" si="0"/>
        <v>2.75</v>
      </c>
      <c r="F33" s="57">
        <f t="shared" si="0"/>
        <v>3.32</v>
      </c>
      <c r="G33" s="57">
        <f t="shared" si="0"/>
        <v>1.84</v>
      </c>
      <c r="H33" s="57">
        <f t="shared" si="0"/>
        <v>2.21</v>
      </c>
      <c r="I33" s="57">
        <f t="shared" si="0"/>
        <v>1.22</v>
      </c>
      <c r="J33" s="57">
        <f t="shared" si="0"/>
        <v>1.47</v>
      </c>
      <c r="K33" s="57">
        <f t="shared" si="0"/>
        <v>0.93</v>
      </c>
      <c r="L33" s="57">
        <f t="shared" si="0"/>
        <v>1.1200000000000001</v>
      </c>
      <c r="M33" s="57">
        <f t="shared" si="0"/>
        <v>0.74</v>
      </c>
      <c r="N33" s="57">
        <f t="shared" si="0"/>
        <v>0.89</v>
      </c>
      <c r="O33" s="57">
        <f t="shared" si="0"/>
        <v>0.25</v>
      </c>
      <c r="P33" s="57">
        <f t="shared" si="0"/>
        <v>0.3</v>
      </c>
      <c r="Q33" s="57">
        <f t="shared" si="0"/>
        <v>0.2</v>
      </c>
      <c r="R33" s="57">
        <f t="shared" si="0"/>
        <v>0.24</v>
      </c>
      <c r="V33" s="150"/>
    </row>
    <row r="34" spans="1:24" x14ac:dyDescent="0.3">
      <c r="A34" s="488" t="s">
        <v>202</v>
      </c>
      <c r="B34" s="489"/>
      <c r="C34" s="57">
        <f>SMALL(C6:C32,27)</f>
        <v>5.6</v>
      </c>
      <c r="D34" s="57">
        <f t="shared" ref="D34:R34" si="1">SMALL(D6:D32,27)</f>
        <v>6.73</v>
      </c>
      <c r="E34" s="57">
        <f t="shared" si="1"/>
        <v>3.73</v>
      </c>
      <c r="F34" s="57">
        <f t="shared" si="1"/>
        <v>4.4800000000000004</v>
      </c>
      <c r="G34" s="57">
        <f t="shared" si="1"/>
        <v>2.4900000000000002</v>
      </c>
      <c r="H34" s="57">
        <f t="shared" si="1"/>
        <v>2.99</v>
      </c>
      <c r="I34" s="57">
        <f t="shared" si="1"/>
        <v>1.66</v>
      </c>
      <c r="J34" s="57">
        <f t="shared" si="1"/>
        <v>1.99</v>
      </c>
      <c r="K34" s="57">
        <f t="shared" si="1"/>
        <v>1.26</v>
      </c>
      <c r="L34" s="57">
        <f t="shared" si="1"/>
        <v>1.52</v>
      </c>
      <c r="M34" s="57">
        <f t="shared" si="1"/>
        <v>1</v>
      </c>
      <c r="N34" s="57">
        <f t="shared" si="1"/>
        <v>1.2</v>
      </c>
      <c r="O34" s="57">
        <f t="shared" si="1"/>
        <v>0.4</v>
      </c>
      <c r="P34" s="57">
        <f t="shared" si="1"/>
        <v>0.48</v>
      </c>
      <c r="Q34" s="57">
        <f t="shared" si="1"/>
        <v>0.33</v>
      </c>
      <c r="R34" s="57">
        <f t="shared" si="1"/>
        <v>0.39</v>
      </c>
      <c r="V34" s="151"/>
      <c r="X34" s="148"/>
    </row>
    <row r="35" spans="1:24" x14ac:dyDescent="0.3">
      <c r="A35" s="488" t="s">
        <v>203</v>
      </c>
      <c r="B35" s="489"/>
      <c r="C35" s="57">
        <f>LARGE(C7:C33,27)</f>
        <v>3.47</v>
      </c>
      <c r="D35" s="57">
        <f t="shared" ref="D35:R35" si="2">LARGE(D7:D33,27)</f>
        <v>4.18</v>
      </c>
      <c r="E35" s="57">
        <f t="shared" si="2"/>
        <v>2.31</v>
      </c>
      <c r="F35" s="57">
        <f t="shared" si="2"/>
        <v>2.79</v>
      </c>
      <c r="G35" s="57">
        <f t="shared" si="2"/>
        <v>1.54</v>
      </c>
      <c r="H35" s="57">
        <f t="shared" si="2"/>
        <v>1.86</v>
      </c>
      <c r="I35" s="57">
        <f t="shared" si="2"/>
        <v>1.03</v>
      </c>
      <c r="J35" s="57">
        <f t="shared" si="2"/>
        <v>1.24</v>
      </c>
      <c r="K35" s="57">
        <f t="shared" si="2"/>
        <v>0.78</v>
      </c>
      <c r="L35" s="57">
        <f t="shared" si="2"/>
        <v>0.94</v>
      </c>
      <c r="M35" s="57">
        <f t="shared" si="2"/>
        <v>0.62</v>
      </c>
      <c r="N35" s="57">
        <f t="shared" si="2"/>
        <v>0.75</v>
      </c>
      <c r="O35" s="57">
        <f t="shared" si="2"/>
        <v>0.18</v>
      </c>
      <c r="P35" s="57">
        <f t="shared" si="2"/>
        <v>0.22</v>
      </c>
      <c r="Q35" s="57">
        <f t="shared" si="2"/>
        <v>0.15</v>
      </c>
      <c r="R35" s="57">
        <f t="shared" si="2"/>
        <v>0.18</v>
      </c>
      <c r="V35" s="150"/>
      <c r="X35" s="149"/>
    </row>
    <row r="36" spans="1:24" x14ac:dyDescent="0.3">
      <c r="L36" s="60"/>
      <c r="M36" s="60"/>
      <c r="N36" s="60"/>
      <c r="Q36" s="60"/>
      <c r="X36" s="148"/>
    </row>
    <row r="37" spans="1:24" x14ac:dyDescent="0.3">
      <c r="X37" s="149"/>
    </row>
    <row r="38" spans="1:24" x14ac:dyDescent="0.3">
      <c r="X38" s="148"/>
    </row>
    <row r="39" spans="1:24" x14ac:dyDescent="0.3">
      <c r="X39" s="149"/>
    </row>
    <row r="40" spans="1:24" x14ac:dyDescent="0.3">
      <c r="X40" s="148"/>
    </row>
    <row r="41" spans="1:24" x14ac:dyDescent="0.3">
      <c r="X41" s="149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507" t="s">
        <v>261</v>
      </c>
      <c r="B1" s="507"/>
      <c r="C1" s="507"/>
      <c r="D1" s="507"/>
    </row>
    <row r="2" spans="1:4" x14ac:dyDescent="0.2">
      <c r="A2" s="455" t="s">
        <v>148</v>
      </c>
      <c r="B2" s="455" t="s">
        <v>149</v>
      </c>
      <c r="C2" s="465" t="s">
        <v>262</v>
      </c>
      <c r="D2" s="455" t="s">
        <v>263</v>
      </c>
    </row>
    <row r="3" spans="1:4" ht="36" customHeight="1" x14ac:dyDescent="0.2">
      <c r="A3" s="455"/>
      <c r="B3" s="455"/>
      <c r="C3" s="468"/>
      <c r="D3" s="455"/>
    </row>
    <row r="4" spans="1:4" ht="16.5" x14ac:dyDescent="0.2">
      <c r="A4" s="455"/>
      <c r="B4" s="82" t="s">
        <v>151</v>
      </c>
      <c r="C4" s="82" t="s">
        <v>264</v>
      </c>
      <c r="D4" s="82" t="s">
        <v>265</v>
      </c>
    </row>
    <row r="5" spans="1:4" ht="16.5" x14ac:dyDescent="0.2">
      <c r="A5" s="50" t="s">
        <v>153</v>
      </c>
      <c r="B5" s="54">
        <f>AREA_INTERNA_TOTAL</f>
        <v>357.64</v>
      </c>
      <c r="C5" s="55">
        <f>PRODUT_AREA_INTERNA</f>
        <v>800</v>
      </c>
      <c r="D5" s="139">
        <f>IFERROR(AREA_INTERNA_TOTAL/PRODUT_AREA_INTERNA,0)</f>
        <v>0.4</v>
      </c>
    </row>
    <row r="6" spans="1:4" ht="16.5" x14ac:dyDescent="0.2">
      <c r="A6" s="50" t="s">
        <v>154</v>
      </c>
      <c r="B6" s="56">
        <f>AREA_EXTERNA_TOTAL</f>
        <v>207</v>
      </c>
      <c r="C6" s="23">
        <f>PRODUT_AREA_EXTERNA</f>
        <v>1800</v>
      </c>
      <c r="D6" s="140">
        <f>IFERROR(AREA_EXTERNA_TOTAL/PRODUT_AREA_EXTERNA,0)</f>
        <v>0.1</v>
      </c>
    </row>
    <row r="7" spans="1:4" ht="16.5" x14ac:dyDescent="0.2">
      <c r="A7" s="50" t="s">
        <v>155</v>
      </c>
      <c r="B7" s="54">
        <f>AREA_ESQ_EXTERNA_TOTAL</f>
        <v>45.67</v>
      </c>
      <c r="C7" s="55">
        <f>PRODUT_AREA_ESQ_EXTERNA</f>
        <v>300</v>
      </c>
      <c r="D7" s="139">
        <f>IFERROR((AREA_ESQ_EXTERNA_TOTAL*(COEF_KI_ESQ_EXTERNA_ENC+COEF_KI_ESQ_EXTERNA_SERV)),0)</f>
        <v>0</v>
      </c>
    </row>
    <row r="8" spans="1:4" ht="16.5" x14ac:dyDescent="0.2">
      <c r="A8" s="50" t="s">
        <v>156</v>
      </c>
      <c r="B8" s="56">
        <f>AREA_FACHADA_ENVID_TOTAL</f>
        <v>0</v>
      </c>
      <c r="C8" s="23">
        <f>PRODUT_AREA_FACHADA_ENVID</f>
        <v>0</v>
      </c>
      <c r="D8" s="140">
        <f>IFERROR(AREA_FACHADA_ENVID_TOTAL*(COEF_KI_FACHADA_ENVID_ENC+COEF_KI_ESQ_EXTERNA_SERV),0)</f>
        <v>0</v>
      </c>
    </row>
    <row r="9" spans="1:4" ht="16.5" x14ac:dyDescent="0.2">
      <c r="A9" s="50" t="s">
        <v>157</v>
      </c>
      <c r="B9" s="54">
        <f>AREA_MED_HOSP_TOTAL</f>
        <v>0</v>
      </c>
      <c r="C9" s="55">
        <f>PRODUT_AREA_HOSPITALAR</f>
        <v>0</v>
      </c>
      <c r="D9" s="139">
        <f>IFERROR(AREA_MED_HOSP_TOTAL/PRODUT_AREA_HOSPITALAR,0)</f>
        <v>0</v>
      </c>
    </row>
    <row r="10" spans="1:4" ht="16.5" x14ac:dyDescent="0.2">
      <c r="A10" s="459" t="s">
        <v>261</v>
      </c>
      <c r="B10" s="460"/>
      <c r="C10" s="461"/>
      <c r="D10" s="88">
        <f>TRUNC(SUM(D5:D9),0)</f>
        <v>0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Props1.xml><?xml version="1.0" encoding="utf-8"?>
<ds:datastoreItem xmlns:ds="http://schemas.openxmlformats.org/officeDocument/2006/customXml" ds:itemID="{D11251EA-BB48-4F56-80B3-772359C903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120710-8C43-4A61-B6D2-B901951C7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FBA813-DA69-41CD-A739-09BE98FC9F3D}">
  <ds:schemaRefs>
    <ds:schemaRef ds:uri="http://purl.org/dc/dcmitype/"/>
    <ds:schemaRef ds:uri="http://schemas.openxmlformats.org/package/2006/metadata/core-properties"/>
    <ds:schemaRef ds:uri="0d0a0b3b-20f3-494f-a145-e491e76a04b1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d0e36805-8521-4aa6-934c-1101606870b2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249</vt:i4>
      </vt:variant>
    </vt:vector>
  </HeadingPairs>
  <TitlesOfParts>
    <vt:vector size="262" baseType="lpstr">
      <vt:lpstr>INSERÇÃO-DE-DADOS</vt:lpstr>
      <vt:lpstr>DADOS-ESTATISTICOS</vt:lpstr>
      <vt:lpstr>ENCARGOS-SOCIAIS-E-TRABALHISTAS</vt:lpstr>
      <vt:lpstr>DESATIVADA</vt:lpstr>
      <vt:lpstr>DESATIVADA 2</vt:lpstr>
      <vt:lpstr>SERVENTES 40h</vt:lpstr>
      <vt:lpstr>CUSTOS POR M²</vt:lpstr>
      <vt:lpstr>QUADRO-RESUMO</vt:lpstr>
      <vt:lpstr>MAT EQUIP</vt:lpstr>
      <vt:lpstr>UNIFORME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DESATIVADA!AL_1_A_SAL_BASE_ENC</vt:lpstr>
      <vt:lpstr>'DESATIVADA 2'!AL_1_A_SAL_BASE_SERV</vt:lpstr>
      <vt:lpstr>'SERVENTES 40h'!AL_1_A_SAL_BASE_SERV_HOSP</vt:lpstr>
      <vt:lpstr>DESATIVADA!AL_1_C_OUTROS_REM_1_ENC</vt:lpstr>
      <vt:lpstr>AL_1_C_OUTROS_REM_1_SERV</vt:lpstr>
      <vt:lpstr>AL_1_D_OUTROS_REM_2_ENC</vt:lpstr>
      <vt:lpstr>AL_1_D_OUTROS_REM_2_SERV</vt:lpstr>
      <vt:lpstr>'DESATIVADA 2'!AL_1_E_OUTROS_REM_3_ENC</vt:lpstr>
      <vt:lpstr>AL_1_E_OUTROS_REM_3_SERV</vt:lpstr>
      <vt:lpstr>'DESATIVADA 2'!AL_2_1_A_DEC_TERC_ENC</vt:lpstr>
      <vt:lpstr>DESATIVADA!AL_2_1_A_DEC_TERC_SERV</vt:lpstr>
      <vt:lpstr>DESATIVADA!AL_2_1_B_ADIC_FERIAS_ENC</vt:lpstr>
      <vt:lpstr>'DESATIVADA 2'!AL_2_1_B_ADIC_FERIAS_SERV</vt:lpstr>
      <vt:lpstr>DESATIVADA!AL_2_2_FGTS_ENC</vt:lpstr>
      <vt:lpstr>'DESATIVADA 2'!AL_2_2_FGTS_SERV</vt:lpstr>
      <vt:lpstr>'SERVENTES 40h'!AL_2_2_FGTS_SERV_HOSP</vt:lpstr>
      <vt:lpstr>DESATIVADA!AL_2_3_A_TRANSP_ENC</vt:lpstr>
      <vt:lpstr>'DESATIVADA 2'!AL_2_3_A_TRANSP_SERV</vt:lpstr>
      <vt:lpstr>DESATIVADA!AL_2_3_B_AUX_ALIMENT_ENC</vt:lpstr>
      <vt:lpstr>'DESATIVADA 2'!AL_2_3_B_AUX_ALIMENT_SERV</vt:lpstr>
      <vt:lpstr>DESATIVADA!AL_2_3_C_OUTROS_BENEF_1_ENC</vt:lpstr>
      <vt:lpstr>'DESATIVADA 2'!AL_2_3_C_OUTROS_BENEF_1_SERV</vt:lpstr>
      <vt:lpstr>DESATIVADA!AL_2_A_ATE_2_G_GPS_ENC</vt:lpstr>
      <vt:lpstr>'DESATIVADA 2'!AL_2_A_ATE_2_G_GPS_SERV</vt:lpstr>
      <vt:lpstr>DESATIVADA!AL_6_A_CUSTOS_INDIRETOS_ENC</vt:lpstr>
      <vt:lpstr>'DESATIVADA 2'!AL_6_A_CUSTOS_INDIRETOS_SERV</vt:lpstr>
      <vt:lpstr>'SERVENTES 40h'!AL_6_A_CUSTOS_INDIRETOS_SERV_HOSP</vt:lpstr>
      <vt:lpstr>DESATIVADA!AL_6_B_LUCRO_ENC</vt:lpstr>
      <vt:lpstr>'DESATIVADA 2'!AL_6_B_LUCRO_SERV</vt:lpstr>
      <vt:lpstr>'SERVENTES 40h'!AL_6_B_LUCRO_SERV_HOSP</vt:lpstr>
      <vt:lpstr>DESATIVADA!AL_6_C_1_PIS_ENC</vt:lpstr>
      <vt:lpstr>'DESATIVADA 2'!AL_6_C_1_PIS_SERV</vt:lpstr>
      <vt:lpstr>DESATIVADA!AL_6_C_2_COFINS_ENC</vt:lpstr>
      <vt:lpstr>'DESATIVADA 2'!AL_6_C_2_COFINS_SERV</vt:lpstr>
      <vt:lpstr>DESATIVADA!AL_6_C_3_ISS_ENC</vt:lpstr>
      <vt:lpstr>'DESATIVADA 2'!AL_6_C_3_ISS_SERV</vt:lpstr>
      <vt:lpstr>DESATIVADA!AL_6_C_TRIBUTOS_ENC</vt:lpstr>
      <vt:lpstr>'DESATIVADA 2'!AL_6_C_TRIBUTOS_SERV</vt:lpstr>
      <vt:lpstr>'SERVENTES 40h'!AL_6_C_TRIBUTOS_SERV_HOSP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DESATIVADA!MOD_1_REMUNERACAO_ENC</vt:lpstr>
      <vt:lpstr>'DESATIVADA 2'!MOD_1_REMUNERACAO_ENC</vt:lpstr>
      <vt:lpstr>'SERVENTES 40h'!MOD_1_REMUNERACAO_ENC</vt:lpstr>
      <vt:lpstr>'DESATIVADA 2'!MOD_1_REMUNERACAO_SERV</vt:lpstr>
      <vt:lpstr>'SERVENTES 40h'!MOD_1_REMUNERACAO_SERV_HOSP</vt:lpstr>
      <vt:lpstr>DESATIVADA!MOD_3_PROVISAO_RESCISAO_ENC</vt:lpstr>
      <vt:lpstr>'DESATIVADA 2'!MOD_3_PROVISAO_RESCISAO_SERV</vt:lpstr>
      <vt:lpstr>'SERVENTES 40h'!MOD_3_PROVISAO_RESCISAO_SERV_HOSP</vt:lpstr>
      <vt:lpstr>DESATIVADA!MOD_4_CUSTO_REPOSICAO_ENC</vt:lpstr>
      <vt:lpstr>'DESATIVADA 2'!MOD_4_CUSTO_REPOSICAO_SERV</vt:lpstr>
      <vt:lpstr>'SERVENTES 40h'!MOD_4_CUSTO_REPOSICAO_SERV_HOSP</vt:lpstr>
      <vt:lpstr>DESATIVADA!MOD_5_INSUMOS_ENC</vt:lpstr>
      <vt:lpstr>'DESATIVADA 2'!MOD_5_INSUMOS_SERV</vt:lpstr>
      <vt:lpstr>'SERVENTES 40h'!MOD_5_INSUMOS_SERV_HOSP</vt:lpstr>
      <vt:lpstr>DESATIVADA!MOD_6_CUSTOS_IND_LUCRO_TRIB_ENC</vt:lpstr>
      <vt:lpstr>'DESATIVADA 2'!MOD_6_CUSTOS_IND_LUCRO_TRIB_SERV</vt:lpstr>
      <vt:lpstr>'SERVENTES 40h'!MOD_6_CUSTOS_IND_LUCRO_TRIB_SERV_HOSP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DESATIVADA!PERC_MOD_3_PROVISAO_RESCISAO</vt:lpstr>
      <vt:lpstr>'DESATIVADA 2'!PERC_MOD_3_PROVISAO_RESCISAO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DESATIVADA!PERC_TRIBUTOS</vt:lpstr>
      <vt:lpstr>'DESATIVADA 2'!PERC_TRIBUTOS</vt:lpstr>
      <vt:lpstr>'SERVENTES 40h'!PERC_TRIBUTOS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DESATIVADA!SUBMOD_2_1_DEC_TERC_ADIC_FERIAS_ENC</vt:lpstr>
      <vt:lpstr>'DESATIVADA 2'!SUBMOD_2_1_DEC_TERC_ADIC_FERIAS_ENC</vt:lpstr>
      <vt:lpstr>'SERVENTES 40h'!SUBMOD_2_1_DEC_TERC_ADIC_FERIAS_ENC</vt:lpstr>
      <vt:lpstr>'DESATIVADA 2'!SUBMOD_2_1_DEC_TERC_ADIC_FERIAS_SERV</vt:lpstr>
      <vt:lpstr>'SERVENTES 40h'!SUBMOD_2_1_DEC_TERC_ADIC_FERIAS_SERV_HOSP</vt:lpstr>
      <vt:lpstr>DESATIVADA!SUBMOD_2_2_GPS_FGTS_ENC</vt:lpstr>
      <vt:lpstr>'DESATIVADA 2'!SUBMOD_2_2_GPS_FGTS_SERV</vt:lpstr>
      <vt:lpstr>'SERVENTES 40h'!SUBMOD_2_2_GPS_FGTS_SERV_HOSP</vt:lpstr>
      <vt:lpstr>DESATIVADA!SUBMOD_2_3_BENEFICIOS_ENC</vt:lpstr>
      <vt:lpstr>'DESATIVADA 2'!SUBMOD_2_3_BENEFICIOS_SERV</vt:lpstr>
      <vt:lpstr>'SERVENTES 40h'!SUBMOD_2_3_BENEFICIOS_SERV_HOSP</vt:lpstr>
      <vt:lpstr>DESATIVADA!SUBMOD_4_1_SUBSTITUTO_ENC</vt:lpstr>
      <vt:lpstr>'DESATIVADA 2'!SUBMOD_4_1_SUBSTITUTO_SERV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DESATIVADA!VALOR_TOTAL_ENC</vt:lpstr>
      <vt:lpstr>DESATIVADA!VALOR_TOTAL_SERV</vt:lpstr>
      <vt:lpstr>VALOR_TOTAL_SERV</vt:lpstr>
      <vt:lpstr>'DESATIVADA 2'!VALOR_TOTAL_SERV_HOSP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2024-04-10T21:42:31Z</cp:lastPrinted>
  <dcterms:created xsi:type="dcterms:W3CDTF">2014-02-07T18:14:59Z</dcterms:created>
  <dcterms:modified xsi:type="dcterms:W3CDTF">2026-06-03T15:00:30Z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5464000</vt:r8>
  </property>
  <property fmtid="{D5CDD505-2E9C-101B-9397-08002B2CF9AE}" pid="4" name="MediaServiceImageTags">
    <vt:lpwstr/>
  </property>
</Properties>
</file>